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are\Documents\Work\Sušice\241128 - SOLO Susice\"/>
    </mc:Choice>
  </mc:AlternateContent>
  <xr:revisionPtr revIDLastSave="0" documentId="13_ncr:1_{2460AD0B-C10F-4D0E-89B5-E06C40C86699}" xr6:coauthVersionLast="47" xr6:coauthVersionMax="47" xr10:uidLastSave="{00000000-0000-0000-0000-000000000000}"/>
  <bookViews>
    <workbookView xWindow="-110" yWindow="-110" windowWidth="19420" windowHeight="10420" activeTab="5" xr2:uid="{CCDD3E8B-A706-4E64-840E-262B9AD4A60A}"/>
  </bookViews>
  <sheets>
    <sheet name="Bilance" sheetId="1" r:id="rId1"/>
    <sheet name="Doprava" sheetId="4" r:id="rId2"/>
    <sheet name="ZTI" sheetId="8" r:id="rId3"/>
    <sheet name="Plyn" sheetId="6" r:id="rId4"/>
    <sheet name="EL" sheetId="9" r:id="rId5"/>
    <sheet name="Investice" sheetId="7" r:id="rId6"/>
  </sheets>
  <definedNames>
    <definedName name="_xlnm.Print_Area" localSheetId="0">Bilance!$A$3:$S$42</definedName>
    <definedName name="_xlnm.Print_Area" localSheetId="1">Doprava!$A$3:$W$42</definedName>
    <definedName name="_xlnm.Print_Area" localSheetId="4">EL!$A$3:$M$42</definedName>
    <definedName name="_xlnm.Print_Area" localSheetId="5">Investice!$A$3:$Y$43</definedName>
    <definedName name="_xlnm.Print_Area" localSheetId="3">Plyn!$A$3:$L$42</definedName>
    <definedName name="_xlnm.Print_Area" localSheetId="2">ZTI!$A$3:$O$42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" i="7" l="1"/>
  <c r="O42" i="7"/>
  <c r="G15" i="1"/>
  <c r="F41" i="6"/>
  <c r="O7" i="7"/>
  <c r="Q7" i="7"/>
  <c r="R7" i="7" s="1"/>
  <c r="O14" i="7"/>
  <c r="O15" i="7"/>
  <c r="Q15" i="7"/>
  <c r="R15" i="7" s="1"/>
  <c r="O16" i="7"/>
  <c r="Q16" i="7"/>
  <c r="R16" i="7" s="1"/>
  <c r="O20" i="7"/>
  <c r="O21" i="7"/>
  <c r="Q21" i="7"/>
  <c r="R21" i="7" s="1"/>
  <c r="O25" i="7"/>
  <c r="O26" i="7"/>
  <c r="Q26" i="7"/>
  <c r="O29" i="7"/>
  <c r="Q29" i="7"/>
  <c r="O32" i="7"/>
  <c r="O33" i="7"/>
  <c r="Q33" i="7"/>
  <c r="R33" i="7" s="1"/>
  <c r="O34" i="7"/>
  <c r="Q34" i="7"/>
  <c r="O6" i="7"/>
  <c r="R34" i="7" l="1"/>
  <c r="R26" i="7"/>
  <c r="R29" i="7"/>
  <c r="G14" i="7"/>
  <c r="G15" i="7"/>
  <c r="G20" i="7"/>
  <c r="G21" i="7"/>
  <c r="G25" i="7"/>
  <c r="G26" i="7"/>
  <c r="G29" i="7"/>
  <c r="G32" i="7"/>
  <c r="G33" i="7"/>
  <c r="G34" i="7"/>
  <c r="D26" i="7"/>
  <c r="E26" i="7"/>
  <c r="F26" i="7"/>
  <c r="H33" i="1"/>
  <c r="H32" i="1"/>
  <c r="H31" i="1"/>
  <c r="H28" i="1"/>
  <c r="H25" i="1"/>
  <c r="H24" i="1"/>
  <c r="H20" i="1"/>
  <c r="H19" i="1"/>
  <c r="H14" i="1"/>
  <c r="H13" i="1"/>
  <c r="G5" i="1"/>
  <c r="G6" i="7" s="1"/>
  <c r="G33" i="1"/>
  <c r="G32" i="1"/>
  <c r="G31" i="1"/>
  <c r="G28" i="1"/>
  <c r="G25" i="1"/>
  <c r="G24" i="1"/>
  <c r="G20" i="1"/>
  <c r="G19" i="1"/>
  <c r="G16" i="7"/>
  <c r="G14" i="1"/>
  <c r="G13" i="1"/>
  <c r="G6" i="1"/>
  <c r="G7" i="7" s="1"/>
  <c r="H6" i="1" l="1"/>
  <c r="H15" i="1"/>
  <c r="H5" i="1"/>
  <c r="H26" i="7"/>
  <c r="C41" i="9"/>
  <c r="E10" i="8"/>
  <c r="E11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6" i="8"/>
  <c r="C42" i="7" l="1"/>
  <c r="G41" i="9"/>
  <c r="I14" i="7"/>
  <c r="J14" i="7"/>
  <c r="K14" i="7"/>
  <c r="L14" i="7"/>
  <c r="M14" i="7"/>
  <c r="I20" i="7"/>
  <c r="J20" i="7"/>
  <c r="K20" i="7"/>
  <c r="L20" i="7"/>
  <c r="M20" i="7"/>
  <c r="I25" i="7"/>
  <c r="J25" i="7"/>
  <c r="K25" i="7"/>
  <c r="L25" i="7"/>
  <c r="M25" i="7"/>
  <c r="I32" i="7"/>
  <c r="J32" i="7"/>
  <c r="K32" i="7"/>
  <c r="L32" i="7"/>
  <c r="M32" i="7"/>
  <c r="M6" i="7"/>
  <c r="L6" i="7"/>
  <c r="F40" i="9"/>
  <c r="F39" i="9"/>
  <c r="F38" i="9"/>
  <c r="F37" i="9"/>
  <c r="F36" i="9"/>
  <c r="F35" i="9"/>
  <c r="F34" i="9"/>
  <c r="F33" i="9"/>
  <c r="F32" i="9"/>
  <c r="F30" i="9"/>
  <c r="F29" i="9"/>
  <c r="F28" i="9"/>
  <c r="F27" i="9"/>
  <c r="F26" i="9"/>
  <c r="F25" i="9"/>
  <c r="F23" i="9"/>
  <c r="F22" i="9"/>
  <c r="F21" i="9"/>
  <c r="F20" i="9"/>
  <c r="F18" i="9"/>
  <c r="F17" i="9"/>
  <c r="F16" i="9"/>
  <c r="F15" i="9"/>
  <c r="F14" i="9"/>
  <c r="F11" i="9"/>
  <c r="F10" i="9"/>
  <c r="J6" i="7"/>
  <c r="K6" i="7"/>
  <c r="I6" i="7"/>
  <c r="G41" i="8"/>
  <c r="H41" i="8"/>
  <c r="F41" i="8"/>
  <c r="F41" i="4"/>
  <c r="D7" i="7"/>
  <c r="E7" i="7"/>
  <c r="F7" i="7"/>
  <c r="D14" i="7"/>
  <c r="E14" i="7"/>
  <c r="F14" i="7"/>
  <c r="D15" i="7"/>
  <c r="E15" i="7"/>
  <c r="F15" i="7"/>
  <c r="D16" i="7"/>
  <c r="E16" i="7"/>
  <c r="F16" i="7"/>
  <c r="D20" i="7"/>
  <c r="E20" i="7"/>
  <c r="F20" i="7"/>
  <c r="D21" i="7"/>
  <c r="E21" i="7"/>
  <c r="F21" i="7"/>
  <c r="D25" i="7"/>
  <c r="E25" i="7"/>
  <c r="F25" i="7"/>
  <c r="D29" i="7"/>
  <c r="E29" i="7"/>
  <c r="F29" i="7"/>
  <c r="D32" i="7"/>
  <c r="E32" i="7"/>
  <c r="F32" i="7"/>
  <c r="D33" i="7"/>
  <c r="E33" i="7"/>
  <c r="F33" i="7"/>
  <c r="D34" i="7"/>
  <c r="E34" i="7"/>
  <c r="F34" i="7"/>
  <c r="E6" i="7"/>
  <c r="F6" i="7"/>
  <c r="D6" i="7"/>
  <c r="E40" i="6"/>
  <c r="E39" i="6"/>
  <c r="E38" i="6"/>
  <c r="E37" i="6"/>
  <c r="E36" i="6"/>
  <c r="E35" i="6"/>
  <c r="E34" i="6"/>
  <c r="E33" i="6"/>
  <c r="E32" i="6"/>
  <c r="E30" i="6"/>
  <c r="E29" i="6"/>
  <c r="E28" i="6"/>
  <c r="E27" i="6"/>
  <c r="E26" i="6"/>
  <c r="E25" i="6"/>
  <c r="E23" i="6"/>
  <c r="E22" i="6"/>
  <c r="E21" i="6"/>
  <c r="E20" i="6"/>
  <c r="E18" i="6"/>
  <c r="E17" i="6"/>
  <c r="E16" i="6"/>
  <c r="E15" i="6"/>
  <c r="E14" i="6"/>
  <c r="E11" i="6"/>
  <c r="E10" i="6"/>
  <c r="J31" i="4"/>
  <c r="J24" i="4"/>
  <c r="J19" i="4"/>
  <c r="J5" i="4"/>
  <c r="K5" i="4" s="1"/>
  <c r="J13" i="4"/>
  <c r="J15" i="4"/>
  <c r="J14" i="4"/>
  <c r="J33" i="4"/>
  <c r="J32" i="4"/>
  <c r="J28" i="4"/>
  <c r="J25" i="4"/>
  <c r="J20" i="4"/>
  <c r="G41" i="4"/>
  <c r="E10" i="4"/>
  <c r="E11" i="4"/>
  <c r="E14" i="4"/>
  <c r="E15" i="4"/>
  <c r="E16" i="4"/>
  <c r="E17" i="4"/>
  <c r="E18" i="4"/>
  <c r="E20" i="4"/>
  <c r="E21" i="4"/>
  <c r="E22" i="4"/>
  <c r="E23" i="4"/>
  <c r="E25" i="4"/>
  <c r="E26" i="4"/>
  <c r="E27" i="4"/>
  <c r="E28" i="4"/>
  <c r="E29" i="4"/>
  <c r="E30" i="4"/>
  <c r="E32" i="4"/>
  <c r="E33" i="4"/>
  <c r="E34" i="4"/>
  <c r="E35" i="4"/>
  <c r="E36" i="4"/>
  <c r="E37" i="4"/>
  <c r="E38" i="4"/>
  <c r="E39" i="4"/>
  <c r="E40" i="4"/>
  <c r="M41" i="4"/>
  <c r="L41" i="4"/>
  <c r="O40" i="4"/>
  <c r="N40" i="4"/>
  <c r="O39" i="4"/>
  <c r="N39" i="4"/>
  <c r="O38" i="4"/>
  <c r="N38" i="4"/>
  <c r="O37" i="4"/>
  <c r="N37" i="4"/>
  <c r="O36" i="4"/>
  <c r="N36" i="4"/>
  <c r="O35" i="4"/>
  <c r="N35" i="4"/>
  <c r="O34" i="4"/>
  <c r="N34" i="4"/>
  <c r="O33" i="4"/>
  <c r="N33" i="4"/>
  <c r="O32" i="4"/>
  <c r="Q32" i="4" s="1"/>
  <c r="N32" i="4"/>
  <c r="P32" i="4" s="1"/>
  <c r="O30" i="4"/>
  <c r="N30" i="4"/>
  <c r="O29" i="4"/>
  <c r="N29" i="4"/>
  <c r="O28" i="4"/>
  <c r="N28" i="4"/>
  <c r="O27" i="4"/>
  <c r="N27" i="4"/>
  <c r="O26" i="4"/>
  <c r="N26" i="4"/>
  <c r="O25" i="4"/>
  <c r="N25" i="4"/>
  <c r="O23" i="4"/>
  <c r="N23" i="4"/>
  <c r="O22" i="4"/>
  <c r="N22" i="4"/>
  <c r="O21" i="4"/>
  <c r="N21" i="4"/>
  <c r="O20" i="4"/>
  <c r="N20" i="4"/>
  <c r="O18" i="4"/>
  <c r="N18" i="4"/>
  <c r="O17" i="4"/>
  <c r="N17" i="4"/>
  <c r="O16" i="4"/>
  <c r="N16" i="4"/>
  <c r="O15" i="4"/>
  <c r="N15" i="4"/>
  <c r="O14" i="4"/>
  <c r="Q14" i="4" s="1"/>
  <c r="N14" i="4"/>
  <c r="P14" i="4" s="1"/>
  <c r="O12" i="4"/>
  <c r="N12" i="4"/>
  <c r="O11" i="4"/>
  <c r="N11" i="4"/>
  <c r="O10" i="4"/>
  <c r="N10" i="4"/>
  <c r="O9" i="4"/>
  <c r="N9" i="4"/>
  <c r="O8" i="4"/>
  <c r="N8" i="4"/>
  <c r="O7" i="4"/>
  <c r="N7" i="4"/>
  <c r="O6" i="4"/>
  <c r="N6" i="4"/>
  <c r="H20" i="7" l="1"/>
  <c r="H6" i="7"/>
  <c r="H29" i="7"/>
  <c r="H7" i="7"/>
  <c r="H16" i="7"/>
  <c r="H25" i="7"/>
  <c r="H33" i="7"/>
  <c r="H21" i="7"/>
  <c r="H34" i="7"/>
  <c r="H15" i="7"/>
  <c r="H32" i="7"/>
  <c r="H14" i="7"/>
  <c r="P25" i="4"/>
  <c r="K41" i="4"/>
  <c r="J41" i="4"/>
  <c r="N14" i="7"/>
  <c r="N32" i="7"/>
  <c r="N20" i="7"/>
  <c r="N25" i="7"/>
  <c r="N6" i="7"/>
  <c r="K25" i="4"/>
  <c r="I41" i="4"/>
  <c r="H41" i="4"/>
  <c r="P28" i="4"/>
  <c r="Q28" i="4"/>
  <c r="Q15" i="4"/>
  <c r="K6" i="4"/>
  <c r="K33" i="4"/>
  <c r="K13" i="4"/>
  <c r="K14" i="4"/>
  <c r="K15" i="4"/>
  <c r="K19" i="4"/>
  <c r="K20" i="4"/>
  <c r="K24" i="4"/>
  <c r="K28" i="4"/>
  <c r="K31" i="4"/>
  <c r="K32" i="4"/>
  <c r="P33" i="4"/>
  <c r="Q33" i="4"/>
  <c r="Q25" i="4"/>
  <c r="P15" i="4"/>
  <c r="Q20" i="4"/>
  <c r="P20" i="4"/>
  <c r="N41" i="4"/>
  <c r="O41" i="4"/>
  <c r="P6" i="4"/>
  <c r="Q6" i="4"/>
  <c r="M12" i="1"/>
  <c r="L9" i="1"/>
  <c r="M9" i="1"/>
  <c r="F9" i="9" s="1"/>
  <c r="M6" i="1"/>
  <c r="F6" i="9" s="1"/>
  <c r="M7" i="1"/>
  <c r="F7" i="9" s="1"/>
  <c r="M8" i="1"/>
  <c r="F8" i="9" s="1"/>
  <c r="C41" i="1"/>
  <c r="P14" i="7" l="1"/>
  <c r="R14" i="7" s="1"/>
  <c r="P32" i="7"/>
  <c r="R32" i="7" s="1"/>
  <c r="P25" i="7"/>
  <c r="R25" i="7" s="1"/>
  <c r="P20" i="7"/>
  <c r="R20" i="7" s="1"/>
  <c r="P6" i="7"/>
  <c r="H42" i="7"/>
  <c r="E12" i="6"/>
  <c r="F12" i="9"/>
  <c r="L41" i="1"/>
  <c r="E9" i="8"/>
  <c r="N43" i="7"/>
  <c r="H43" i="7"/>
  <c r="E7" i="4"/>
  <c r="E7" i="6"/>
  <c r="E9" i="4"/>
  <c r="E9" i="6"/>
  <c r="E8" i="4"/>
  <c r="E8" i="6"/>
  <c r="E6" i="4"/>
  <c r="E6" i="6"/>
  <c r="E12" i="4"/>
  <c r="H41" i="1"/>
  <c r="R6" i="7" l="1"/>
  <c r="P42" i="7"/>
  <c r="E41" i="8"/>
  <c r="F41" i="9"/>
  <c r="E41" i="6"/>
  <c r="M41" i="1"/>
  <c r="E41" i="4"/>
  <c r="S33" i="7" l="1"/>
  <c r="S6" i="7"/>
  <c r="S21" i="7"/>
  <c r="S25" i="7"/>
  <c r="S26" i="7"/>
  <c r="S29" i="7"/>
  <c r="S14" i="7"/>
  <c r="S32" i="7"/>
  <c r="S7" i="7"/>
  <c r="S15" i="7"/>
  <c r="S16" i="7"/>
  <c r="S34" i="7"/>
  <c r="S20" i="7"/>
</calcChain>
</file>

<file path=xl/sharedStrings.xml><?xml version="1.0" encoding="utf-8"?>
<sst xmlns="http://schemas.openxmlformats.org/spreadsheetml/2006/main" count="718" uniqueCount="86">
  <si>
    <t>ČÍSLO SEGMENTU</t>
  </si>
  <si>
    <t>ZASTAVĚNÁ PLOCHA [m²]</t>
  </si>
  <si>
    <t>HPP    [m²]</t>
  </si>
  <si>
    <t>PODLAŽNOST</t>
  </si>
  <si>
    <t>A</t>
  </si>
  <si>
    <t>B</t>
  </si>
  <si>
    <t>C</t>
  </si>
  <si>
    <t>D</t>
  </si>
  <si>
    <t>OZNAČENÍ OBJEKTU</t>
  </si>
  <si>
    <t>TYP OBJEKTU</t>
  </si>
  <si>
    <t>průmyslová hala</t>
  </si>
  <si>
    <t>E</t>
  </si>
  <si>
    <t>F</t>
  </si>
  <si>
    <t>G</t>
  </si>
  <si>
    <t>H</t>
  </si>
  <si>
    <t>retail</t>
  </si>
  <si>
    <t xml:space="preserve">bydlení </t>
  </si>
  <si>
    <t>ubytování</t>
  </si>
  <si>
    <t xml:space="preserve">stávající  </t>
  </si>
  <si>
    <t>parkovací dům</t>
  </si>
  <si>
    <t>FUNKČNÍ PLOCHA</t>
  </si>
  <si>
    <t>SM</t>
  </si>
  <si>
    <t>VD</t>
  </si>
  <si>
    <t>VL</t>
  </si>
  <si>
    <t>-</t>
  </si>
  <si>
    <t>SEGMENTY VARIANTA 2</t>
  </si>
  <si>
    <t>CELKEM</t>
  </si>
  <si>
    <t>3+1</t>
  </si>
  <si>
    <t xml:space="preserve">POZNÁMKA </t>
  </si>
  <si>
    <t>PŘIBLIŽNÁ VÝMĚRA SEGMENTU [m²]</t>
  </si>
  <si>
    <t>cca 81 parkovací stání v 1 NP (celkem cca 243)</t>
  </si>
  <si>
    <t>KOMUNIKACE</t>
  </si>
  <si>
    <t>PARKOVACÍ STÁNÍ</t>
  </si>
  <si>
    <t>CHODNÍK</t>
  </si>
  <si>
    <t>OA</t>
  </si>
  <si>
    <t>NA</t>
  </si>
  <si>
    <t>suma OA</t>
  </si>
  <si>
    <t>suma NA</t>
  </si>
  <si>
    <t>voz/1 směr</t>
  </si>
  <si>
    <t>obousměr/24h</t>
  </si>
  <si>
    <t>lehký průmysl/montážní závod</t>
  </si>
  <si>
    <t>provozy malého a středního podnikání</t>
  </si>
  <si>
    <t>logistika, firemní a pronajímatelné sklady s menší obrátkou zboží</t>
  </si>
  <si>
    <t xml:space="preserve">celkem </t>
  </si>
  <si>
    <t>VK1</t>
  </si>
  <si>
    <t>PV/SM</t>
  </si>
  <si>
    <t>VK2</t>
  </si>
  <si>
    <t>veřejná komunikace</t>
  </si>
  <si>
    <t>VK3</t>
  </si>
  <si>
    <t>PV/VL</t>
  </si>
  <si>
    <t>VK4</t>
  </si>
  <si>
    <t>VK5</t>
  </si>
  <si>
    <t>NL/VL</t>
  </si>
  <si>
    <t>Potřebný počet parkovacích stání</t>
  </si>
  <si>
    <t>dlouhodobé</t>
  </si>
  <si>
    <t>krátkodobé</t>
  </si>
  <si>
    <t>Počet navržených parkovacích stání</t>
  </si>
  <si>
    <t>návrh</t>
  </si>
  <si>
    <t>průběžná bilance</t>
  </si>
  <si>
    <t>do bilance započítáno 81 parkovací stání v 1 NP</t>
  </si>
  <si>
    <t>navytápěno</t>
  </si>
  <si>
    <t>Délka komunikací</t>
  </si>
  <si>
    <t>Délka infrastruktury</t>
  </si>
  <si>
    <t>Vodovod</t>
  </si>
  <si>
    <t>Dešťová kan.</t>
  </si>
  <si>
    <t>Splašková kan.</t>
  </si>
  <si>
    <t>VODOVOD</t>
  </si>
  <si>
    <t>DEŠŤOVÁ KAN.</t>
  </si>
  <si>
    <t>SPLŠKOVÁ KAN.</t>
  </si>
  <si>
    <t>PLYN</t>
  </si>
  <si>
    <t>EL.</t>
  </si>
  <si>
    <t>Plynovod</t>
  </si>
  <si>
    <t>VN</t>
  </si>
  <si>
    <t>VK</t>
  </si>
  <si>
    <t>Zastavěná plocha    [m²]</t>
  </si>
  <si>
    <t>ZELEŇ</t>
  </si>
  <si>
    <t>VÝMĚRA POVRCHŮ [m²]</t>
  </si>
  <si>
    <t>INVESTICE</t>
  </si>
  <si>
    <t>ODKUP POZEMKŮ</t>
  </si>
  <si>
    <t>PŘÍPRAVA ÚZEMÍ</t>
  </si>
  <si>
    <t>PRODEJ POZEMKŮ</t>
  </si>
  <si>
    <t>BILANCE</t>
  </si>
  <si>
    <t>s</t>
  </si>
  <si>
    <t>plocha pozemků vyjmutá z bilačního posouzení segmentu</t>
  </si>
  <si>
    <t>POVRCHY</t>
  </si>
  <si>
    <t>PÁTEŘNÍ INFRASTRUKTURA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</si>
</sst>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5D7E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4">
    <xf numFmtId="0" fontId="0" fillId="0" borderId="0" xfId="0"/>
    <xf numFmtId="0" fontId="1" fillId="2" borderId="13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1" fillId="0" borderId="8" xfId="0" applyFont="1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0" fillId="0" borderId="5" xfId="0" applyBorder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2" borderId="2" xfId="0" applyFont="1" applyFill="1" applyBorder="1"/>
    <xf numFmtId="0" fontId="4" fillId="0" borderId="20" xfId="0" applyFont="1" applyBorder="1" applyAlignment="1">
      <alignment horizontal="center" vertical="center"/>
    </xf>
    <xf numFmtId="0" fontId="0" fillId="0" borderId="20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1" fillId="0" borderId="13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0" fillId="0" borderId="17" xfId="0" applyBorder="1"/>
    <xf numFmtId="0" fontId="0" fillId="0" borderId="7" xfId="0" applyBorder="1" applyAlignment="1">
      <alignment horizontal="right"/>
    </xf>
    <xf numFmtId="0" fontId="0" fillId="0" borderId="22" xfId="0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1" fillId="0" borderId="22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0" fillId="5" borderId="10" xfId="0" applyFill="1" applyBorder="1"/>
    <xf numFmtId="0" fontId="0" fillId="5" borderId="8" xfId="0" applyFill="1" applyBorder="1"/>
    <xf numFmtId="0" fontId="1" fillId="0" borderId="32" xfId="0" applyFont="1" applyBorder="1" applyAlignment="1">
      <alignment horizontal="right" vertical="center"/>
    </xf>
    <xf numFmtId="0" fontId="0" fillId="5" borderId="8" xfId="0" applyFill="1" applyBorder="1" applyAlignment="1">
      <alignment horizontal="center" vertical="center"/>
    </xf>
    <xf numFmtId="0" fontId="0" fillId="5" borderId="6" xfId="0" applyFill="1" applyBorder="1"/>
    <xf numFmtId="0" fontId="1" fillId="0" borderId="43" xfId="0" applyFont="1" applyBorder="1" applyAlignment="1">
      <alignment horizontal="right" vertical="center"/>
    </xf>
    <xf numFmtId="0" fontId="0" fillId="5" borderId="42" xfId="0" applyFill="1" applyBorder="1" applyAlignment="1">
      <alignment horizontal="center" vertical="center"/>
    </xf>
    <xf numFmtId="0" fontId="0" fillId="5" borderId="42" xfId="0" applyFill="1" applyBorder="1"/>
    <xf numFmtId="0" fontId="8" fillId="5" borderId="8" xfId="0" applyFont="1" applyFill="1" applyBorder="1"/>
    <xf numFmtId="0" fontId="8" fillId="5" borderId="42" xfId="0" applyFont="1" applyFill="1" applyBorder="1"/>
    <xf numFmtId="0" fontId="8" fillId="5" borderId="6" xfId="0" applyFont="1" applyFill="1" applyBorder="1"/>
    <xf numFmtId="0" fontId="6" fillId="0" borderId="0" xfId="0" applyFont="1" applyAlignment="1">
      <alignment horizontal="left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Border="1"/>
    <xf numFmtId="0" fontId="0" fillId="0" borderId="7" xfId="0" applyBorder="1"/>
    <xf numFmtId="0" fontId="1" fillId="5" borderId="42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2" xfId="0" applyBorder="1"/>
    <xf numFmtId="0" fontId="3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5" borderId="10" xfId="0" applyFont="1" applyFill="1" applyBorder="1"/>
    <xf numFmtId="0" fontId="4" fillId="0" borderId="9" xfId="0" applyFont="1" applyBorder="1" applyAlignment="1">
      <alignment horizontal="center" vertical="center"/>
    </xf>
    <xf numFmtId="0" fontId="4" fillId="0" borderId="8" xfId="0" applyFont="1" applyBorder="1"/>
    <xf numFmtId="0" fontId="4" fillId="0" borderId="20" xfId="0" applyFont="1" applyBorder="1"/>
    <xf numFmtId="0" fontId="4" fillId="5" borderId="8" xfId="0" applyFont="1" applyFill="1" applyBorder="1"/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/>
    <xf numFmtId="0" fontId="0" fillId="0" borderId="34" xfId="0" applyBorder="1" applyAlignment="1">
      <alignment horizontal="right" vertical="center"/>
    </xf>
    <xf numFmtId="0" fontId="0" fillId="0" borderId="4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3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15" xfId="0" applyBorder="1"/>
    <xf numFmtId="0" fontId="5" fillId="2" borderId="1" xfId="0" applyFont="1" applyFill="1" applyBorder="1"/>
    <xf numFmtId="0" fontId="0" fillId="0" borderId="45" xfId="0" applyBorder="1"/>
    <xf numFmtId="0" fontId="5" fillId="2" borderId="50" xfId="0" applyFont="1" applyFill="1" applyBorder="1"/>
    <xf numFmtId="0" fontId="4" fillId="0" borderId="4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5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 wrapText="1"/>
    </xf>
    <xf numFmtId="0" fontId="1" fillId="5" borderId="55" xfId="0" applyFont="1" applyFill="1" applyBorder="1" applyAlignment="1">
      <alignment horizontal="center" vertical="center" wrapText="1"/>
    </xf>
    <xf numFmtId="0" fontId="0" fillId="5" borderId="11" xfId="0" applyFill="1" applyBorder="1"/>
    <xf numFmtId="0" fontId="0" fillId="5" borderId="51" xfId="0" applyFill="1" applyBorder="1"/>
    <xf numFmtId="0" fontId="0" fillId="5" borderId="51" xfId="0" applyFill="1" applyBorder="1" applyAlignment="1">
      <alignment horizontal="center" vertical="center"/>
    </xf>
    <xf numFmtId="0" fontId="0" fillId="5" borderId="4" xfId="0" applyFill="1" applyBorder="1"/>
    <xf numFmtId="0" fontId="0" fillId="5" borderId="55" xfId="0" applyFill="1" applyBorder="1" applyAlignment="1">
      <alignment horizontal="center" vertical="center"/>
    </xf>
    <xf numFmtId="0" fontId="0" fillId="5" borderId="55" xfId="0" applyFill="1" applyBorder="1"/>
    <xf numFmtId="0" fontId="8" fillId="5" borderId="51" xfId="0" applyFont="1" applyFill="1" applyBorder="1"/>
    <xf numFmtId="0" fontId="8" fillId="5" borderId="55" xfId="0" applyFont="1" applyFill="1" applyBorder="1"/>
    <xf numFmtId="0" fontId="8" fillId="5" borderId="4" xfId="0" applyFont="1" applyFill="1" applyBorder="1"/>
    <xf numFmtId="0" fontId="4" fillId="5" borderId="11" xfId="0" applyFont="1" applyFill="1" applyBorder="1"/>
    <xf numFmtId="0" fontId="4" fillId="5" borderId="51" xfId="0" applyFont="1" applyFill="1" applyBorder="1"/>
    <xf numFmtId="0" fontId="0" fillId="0" borderId="30" xfId="0" applyBorder="1"/>
    <xf numFmtId="0" fontId="0" fillId="0" borderId="27" xfId="0" applyBorder="1"/>
    <xf numFmtId="0" fontId="0" fillId="0" borderId="32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5" fillId="2" borderId="52" xfId="0" applyFont="1" applyFill="1" applyBorder="1"/>
    <xf numFmtId="0" fontId="5" fillId="2" borderId="38" xfId="0" applyFont="1" applyFill="1" applyBorder="1"/>
    <xf numFmtId="0" fontId="0" fillId="0" borderId="48" xfId="0" applyBorder="1"/>
    <xf numFmtId="0" fontId="1" fillId="0" borderId="57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1" fillId="0" borderId="60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5" fillId="2" borderId="63" xfId="0" applyFont="1" applyFill="1" applyBorder="1"/>
    <xf numFmtId="0" fontId="4" fillId="0" borderId="5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16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/>
    <xf numFmtId="0" fontId="8" fillId="5" borderId="10" xfId="0" applyFont="1" applyFill="1" applyBorder="1"/>
    <xf numFmtId="0" fontId="4" fillId="5" borderId="24" xfId="0" applyFont="1" applyFill="1" applyBorder="1"/>
    <xf numFmtId="0" fontId="5" fillId="5" borderId="6" xfId="0" applyFont="1" applyFill="1" applyBorder="1"/>
    <xf numFmtId="0" fontId="5" fillId="5" borderId="43" xfId="0" applyFont="1" applyFill="1" applyBorder="1"/>
    <xf numFmtId="0" fontId="0" fillId="0" borderId="59" xfId="0" applyBorder="1" applyAlignment="1">
      <alignment horizontal="center" vertical="center"/>
    </xf>
    <xf numFmtId="0" fontId="0" fillId="0" borderId="41" xfId="0" applyBorder="1"/>
    <xf numFmtId="0" fontId="0" fillId="0" borderId="30" xfId="0" applyBorder="1" applyAlignment="1">
      <alignment horizontal="center" vertical="center"/>
    </xf>
    <xf numFmtId="0" fontId="4" fillId="0" borderId="30" xfId="0" applyFont="1" applyBorder="1"/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1" xfId="0" applyBorder="1" applyAlignment="1">
      <alignment horizontal="center" vertical="center" wrapText="1"/>
    </xf>
    <xf numFmtId="0" fontId="0" fillId="0" borderId="49" xfId="0" applyBorder="1" applyAlignment="1">
      <alignment horizontal="center"/>
    </xf>
    <xf numFmtId="0" fontId="8" fillId="5" borderId="11" xfId="0" applyFont="1" applyFill="1" applyBorder="1"/>
    <xf numFmtId="0" fontId="4" fillId="5" borderId="56" xfId="0" applyFont="1" applyFill="1" applyBorder="1"/>
    <xf numFmtId="0" fontId="5" fillId="5" borderId="4" xfId="0" applyFont="1" applyFill="1" applyBorder="1"/>
    <xf numFmtId="0" fontId="1" fillId="0" borderId="64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5" fillId="2" borderId="47" xfId="0" applyFont="1" applyFill="1" applyBorder="1"/>
    <xf numFmtId="0" fontId="0" fillId="0" borderId="2" xfId="0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164" fontId="0" fillId="0" borderId="16" xfId="0" applyNumberFormat="1" applyBorder="1" applyAlignment="1">
      <alignment horizontal="right" vertical="center" wrapText="1"/>
    </xf>
    <xf numFmtId="164" fontId="0" fillId="0" borderId="22" xfId="0" applyNumberFormat="1" applyBorder="1" applyAlignment="1">
      <alignment horizontal="right" vertical="center" wrapText="1"/>
    </xf>
    <xf numFmtId="164" fontId="5" fillId="2" borderId="2" xfId="0" applyNumberFormat="1" applyFont="1" applyFill="1" applyBorder="1"/>
    <xf numFmtId="164" fontId="0" fillId="0" borderId="13" xfId="0" applyNumberFormat="1" applyBorder="1" applyAlignment="1">
      <alignment horizontal="right" vertical="center" wrapText="1"/>
    </xf>
    <xf numFmtId="0" fontId="1" fillId="0" borderId="6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9" xfId="0" applyBorder="1" applyAlignment="1">
      <alignment horizontal="center" vertical="center" wrapText="1"/>
    </xf>
    <xf numFmtId="0" fontId="5" fillId="2" borderId="49" xfId="0" applyFont="1" applyFill="1" applyBorder="1"/>
    <xf numFmtId="0" fontId="1" fillId="0" borderId="54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5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right" vertical="center" wrapText="1"/>
    </xf>
    <xf numFmtId="164" fontId="1" fillId="0" borderId="28" xfId="0" applyNumberFormat="1" applyFont="1" applyBorder="1" applyAlignment="1">
      <alignment horizontal="right" vertical="center" wrapText="1"/>
    </xf>
    <xf numFmtId="164" fontId="1" fillId="0" borderId="38" xfId="0" applyNumberFormat="1" applyFont="1" applyBorder="1" applyAlignment="1">
      <alignment horizontal="right" vertical="center" wrapText="1"/>
    </xf>
    <xf numFmtId="0" fontId="1" fillId="0" borderId="34" xfId="0" applyFont="1" applyBorder="1" applyAlignment="1">
      <alignment horizontal="center" vertical="center" wrapText="1"/>
    </xf>
    <xf numFmtId="164" fontId="0" fillId="0" borderId="52" xfId="0" applyNumberFormat="1" applyBorder="1" applyAlignment="1">
      <alignment horizontal="right" vertical="center" wrapText="1"/>
    </xf>
    <xf numFmtId="164" fontId="0" fillId="0" borderId="34" xfId="0" applyNumberFormat="1" applyBorder="1" applyAlignment="1">
      <alignment horizontal="right" vertical="center" wrapText="1"/>
    </xf>
    <xf numFmtId="164" fontId="5" fillId="2" borderId="50" xfId="0" applyNumberFormat="1" applyFont="1" applyFill="1" applyBorder="1"/>
    <xf numFmtId="164" fontId="0" fillId="0" borderId="39" xfId="0" applyNumberFormat="1" applyBorder="1" applyAlignment="1">
      <alignment horizontal="right" vertical="center" wrapText="1"/>
    </xf>
    <xf numFmtId="164" fontId="0" fillId="0" borderId="31" xfId="0" applyNumberFormat="1" applyBorder="1" applyAlignment="1">
      <alignment horizontal="right" vertical="center" wrapText="1"/>
    </xf>
    <xf numFmtId="164" fontId="0" fillId="0" borderId="21" xfId="0" applyNumberFormat="1" applyBorder="1" applyAlignment="1">
      <alignment horizontal="right" vertical="center" wrapText="1"/>
    </xf>
    <xf numFmtId="0" fontId="0" fillId="0" borderId="60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2" xfId="0" applyBorder="1"/>
    <xf numFmtId="0" fontId="0" fillId="0" borderId="61" xfId="0" applyBorder="1"/>
    <xf numFmtId="0" fontId="0" fillId="0" borderId="63" xfId="0" applyBorder="1"/>
    <xf numFmtId="1" fontId="0" fillId="0" borderId="0" xfId="0" applyNumberFormat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64" fontId="0" fillId="0" borderId="5" xfId="0" applyNumberFormat="1" applyBorder="1" applyAlignment="1">
      <alignment horizontal="right" vertical="center" wrapText="1"/>
    </xf>
    <xf numFmtId="0" fontId="0" fillId="0" borderId="49" xfId="0" applyBorder="1"/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/>
    <xf numFmtId="0" fontId="0" fillId="0" borderId="66" xfId="0" applyBorder="1"/>
    <xf numFmtId="0" fontId="1" fillId="2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3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0" fillId="0" borderId="18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59" xfId="0" applyBorder="1"/>
    <xf numFmtId="0" fontId="0" fillId="0" borderId="6" xfId="0" applyBorder="1" applyAlignment="1">
      <alignment horizontal="center" vertical="center"/>
    </xf>
    <xf numFmtId="0" fontId="0" fillId="0" borderId="18" xfId="0" applyBorder="1"/>
    <xf numFmtId="0" fontId="4" fillId="0" borderId="22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68" xfId="0" applyBorder="1"/>
    <xf numFmtId="0" fontId="3" fillId="0" borderId="7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7" xfId="0" applyFont="1" applyBorder="1"/>
    <xf numFmtId="0" fontId="4" fillId="0" borderId="17" xfId="0" applyFont="1" applyBorder="1"/>
    <xf numFmtId="0" fontId="4" fillId="0" borderId="41" xfId="0" applyFont="1" applyBorder="1"/>
    <xf numFmtId="0" fontId="3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/>
    <xf numFmtId="0" fontId="4" fillId="0" borderId="16" xfId="0" applyFont="1" applyBorder="1"/>
    <xf numFmtId="0" fontId="4" fillId="0" borderId="66" xfId="0" applyFont="1" applyBorder="1"/>
    <xf numFmtId="0" fontId="0" fillId="0" borderId="6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4" fillId="0" borderId="2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0" fillId="5" borderId="56" xfId="0" applyFill="1" applyBorder="1"/>
    <xf numFmtId="0" fontId="0" fillId="5" borderId="24" xfId="0" applyFill="1" applyBorder="1"/>
    <xf numFmtId="0" fontId="0" fillId="0" borderId="47" xfId="0" applyBorder="1"/>
    <xf numFmtId="0" fontId="0" fillId="0" borderId="2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16" xfId="0" applyFont="1" applyBorder="1" applyAlignment="1">
      <alignment horizontal="right" vertical="center"/>
    </xf>
    <xf numFmtId="164" fontId="0" fillId="0" borderId="33" xfId="0" applyNumberFormat="1" applyBorder="1" applyAlignment="1">
      <alignment horizontal="right" vertical="center" wrapText="1"/>
    </xf>
    <xf numFmtId="164" fontId="0" fillId="0" borderId="18" xfId="0" applyNumberFormat="1" applyBorder="1" applyAlignment="1">
      <alignment horizontal="right" vertical="center" wrapText="1"/>
    </xf>
    <xf numFmtId="164" fontId="0" fillId="0" borderId="46" xfId="0" applyNumberFormat="1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1" fillId="0" borderId="50" xfId="0" applyNumberFormat="1" applyFont="1" applyBorder="1" applyAlignment="1">
      <alignment horizontal="right" vertical="center" wrapText="1"/>
    </xf>
    <xf numFmtId="164" fontId="1" fillId="0" borderId="32" xfId="0" applyNumberFormat="1" applyFont="1" applyBorder="1" applyAlignment="1">
      <alignment horizontal="right" vertical="center" wrapText="1"/>
    </xf>
    <xf numFmtId="0" fontId="0" fillId="0" borderId="52" xfId="0" applyBorder="1" applyAlignment="1">
      <alignment horizontal="center" vertical="center" wrapText="1"/>
    </xf>
    <xf numFmtId="0" fontId="1" fillId="0" borderId="34" xfId="0" applyFont="1" applyBorder="1" applyAlignment="1">
      <alignment horizontal="right" vertical="center" wrapText="1"/>
    </xf>
    <xf numFmtId="164" fontId="0" fillId="0" borderId="47" xfId="0" applyNumberFormat="1" applyBorder="1" applyAlignment="1">
      <alignment horizontal="right" vertical="center" wrapText="1"/>
    </xf>
    <xf numFmtId="164" fontId="1" fillId="0" borderId="43" xfId="0" applyNumberFormat="1" applyFont="1" applyBorder="1" applyAlignment="1">
      <alignment horizontal="right" vertical="center" wrapText="1"/>
    </xf>
    <xf numFmtId="164" fontId="0" fillId="0" borderId="27" xfId="0" applyNumberForma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64" xfId="0" applyBorder="1" applyAlignment="1">
      <alignment horizontal="center"/>
    </xf>
    <xf numFmtId="0" fontId="1" fillId="0" borderId="58" xfId="0" applyFont="1" applyBorder="1" applyAlignment="1">
      <alignment horizontal="center"/>
    </xf>
    <xf numFmtId="164" fontId="0" fillId="0" borderId="2" xfId="0" applyNumberFormat="1" applyBorder="1" applyAlignment="1">
      <alignment horizontal="right" vertical="center" wrapText="1"/>
    </xf>
    <xf numFmtId="164" fontId="0" fillId="0" borderId="50" xfId="0" applyNumberFormat="1" applyBorder="1" applyAlignment="1">
      <alignment horizontal="right" vertical="center" wrapText="1"/>
    </xf>
    <xf numFmtId="164" fontId="1" fillId="0" borderId="4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6" fontId="1" fillId="0" borderId="6" xfId="0" applyNumberFormat="1" applyFont="1" applyBorder="1" applyAlignment="1">
      <alignment horizontal="right" vertical="center" wrapText="1"/>
    </xf>
    <xf numFmtId="6" fontId="1" fillId="0" borderId="50" xfId="0" applyNumberFormat="1" applyFont="1" applyBorder="1" applyAlignment="1">
      <alignment horizontal="right" vertical="center" wrapText="1"/>
    </xf>
    <xf numFmtId="0" fontId="0" fillId="0" borderId="49" xfId="0" applyBorder="1" applyAlignment="1">
      <alignment horizontal="right"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37" xfId="0" applyBorder="1"/>
    <xf numFmtId="0" fontId="0" fillId="0" borderId="28" xfId="0" applyBorder="1"/>
    <xf numFmtId="164" fontId="5" fillId="0" borderId="0" xfId="0" applyNumberFormat="1" applyFont="1"/>
    <xf numFmtId="164" fontId="5" fillId="2" borderId="47" xfId="0" applyNumberFormat="1" applyFont="1" applyFill="1" applyBorder="1"/>
    <xf numFmtId="0" fontId="0" fillId="2" borderId="37" xfId="0" applyFill="1" applyBorder="1"/>
    <xf numFmtId="0" fontId="0" fillId="2" borderId="47" xfId="0" applyFill="1" applyBorder="1"/>
    <xf numFmtId="0" fontId="0" fillId="2" borderId="2" xfId="0" applyFill="1" applyBorder="1"/>
    <xf numFmtId="0" fontId="0" fillId="0" borderId="20" xfId="0" applyBorder="1" applyAlignment="1">
      <alignment horizontal="right" vertical="center"/>
    </xf>
    <xf numFmtId="0" fontId="0" fillId="0" borderId="16" xfId="0" applyBorder="1" applyAlignment="1">
      <alignment horizontal="right"/>
    </xf>
    <xf numFmtId="0" fontId="0" fillId="0" borderId="47" xfId="0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0" fontId="0" fillId="0" borderId="53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2" xfId="0" applyBorder="1" applyAlignment="1">
      <alignment horizontal="center"/>
    </xf>
    <xf numFmtId="0" fontId="1" fillId="0" borderId="21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23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1" fillId="4" borderId="1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5" fillId="2" borderId="4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0" borderId="40" xfId="0" applyFont="1" applyBorder="1" applyAlignment="1">
      <alignment horizontal="right" vertical="center"/>
    </xf>
    <xf numFmtId="0" fontId="1" fillId="0" borderId="32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1" fillId="0" borderId="34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62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17" xfId="0" applyBorder="1" applyAlignment="1">
      <alignment horizontal="right" vertical="center"/>
    </xf>
    <xf numFmtId="0" fontId="0" fillId="0" borderId="68" xfId="0" applyBorder="1" applyAlignment="1">
      <alignment horizontal="right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164" fontId="0" fillId="0" borderId="31" xfId="0" applyNumberFormat="1" applyBorder="1" applyAlignment="1">
      <alignment horizontal="right" vertical="center" wrapText="1"/>
    </xf>
    <xf numFmtId="164" fontId="0" fillId="0" borderId="22" xfId="0" applyNumberFormat="1" applyBorder="1" applyAlignment="1">
      <alignment horizontal="right" vertical="center" wrapText="1"/>
    </xf>
    <xf numFmtId="164" fontId="0" fillId="0" borderId="21" xfId="0" applyNumberFormat="1" applyBorder="1" applyAlignment="1">
      <alignment horizontal="right" vertical="center" wrapText="1"/>
    </xf>
    <xf numFmtId="164" fontId="0" fillId="0" borderId="5" xfId="0" applyNumberFormat="1" applyBorder="1" applyAlignment="1">
      <alignment horizontal="right" vertical="center" wrapText="1"/>
    </xf>
    <xf numFmtId="164" fontId="0" fillId="0" borderId="39" xfId="0" applyNumberFormat="1" applyBorder="1" applyAlignment="1">
      <alignment horizontal="right" vertical="center" wrapText="1"/>
    </xf>
    <xf numFmtId="164" fontId="0" fillId="0" borderId="33" xfId="0" applyNumberForma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164" fontId="1" fillId="0" borderId="40" xfId="0" applyNumberFormat="1" applyFont="1" applyBorder="1" applyAlignment="1">
      <alignment horizontal="right" vertical="center" wrapText="1"/>
    </xf>
    <xf numFmtId="164" fontId="1" fillId="0" borderId="32" xfId="0" applyNumberFormat="1" applyFont="1" applyBorder="1" applyAlignment="1">
      <alignment horizontal="right" vertical="center" wrapText="1"/>
    </xf>
    <xf numFmtId="164" fontId="1" fillId="0" borderId="34" xfId="0" applyNumberFormat="1" applyFont="1" applyBorder="1" applyAlignment="1">
      <alignment horizontal="right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39" xfId="0" applyNumberFormat="1" applyFont="1" applyBorder="1" applyAlignment="1">
      <alignment horizontal="right" vertical="center" wrapText="1"/>
    </xf>
    <xf numFmtId="164" fontId="1" fillId="0" borderId="31" xfId="0" applyNumberFormat="1" applyFont="1" applyBorder="1" applyAlignment="1">
      <alignment horizontal="right" vertical="center" wrapText="1"/>
    </xf>
    <xf numFmtId="164" fontId="1" fillId="0" borderId="33" xfId="0" applyNumberFormat="1" applyFont="1" applyBorder="1" applyAlignment="1">
      <alignment horizontal="right" vertical="center" wrapText="1"/>
    </xf>
    <xf numFmtId="164" fontId="1" fillId="0" borderId="21" xfId="0" applyNumberFormat="1" applyFont="1" applyBorder="1" applyAlignment="1">
      <alignment horizontal="right" vertical="center" wrapText="1"/>
    </xf>
    <xf numFmtId="164" fontId="1" fillId="0" borderId="22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6" fontId="1" fillId="0" borderId="21" xfId="0" applyNumberFormat="1" applyFont="1" applyBorder="1" applyAlignment="1">
      <alignment horizontal="right" vertical="center" wrapText="1"/>
    </xf>
    <xf numFmtId="6" fontId="1" fillId="0" borderId="22" xfId="0" applyNumberFormat="1" applyFont="1" applyBorder="1" applyAlignment="1">
      <alignment horizontal="right" vertical="center" wrapText="1"/>
    </xf>
    <xf numFmtId="6" fontId="1" fillId="0" borderId="5" xfId="0" applyNumberFormat="1" applyFont="1" applyBorder="1" applyAlignment="1">
      <alignment horizontal="right" vertical="center" wrapText="1"/>
    </xf>
    <xf numFmtId="6" fontId="1" fillId="0" borderId="40" xfId="0" applyNumberFormat="1" applyFont="1" applyBorder="1" applyAlignment="1">
      <alignment horizontal="right" vertical="center" wrapText="1"/>
    </xf>
    <xf numFmtId="6" fontId="1" fillId="0" borderId="32" xfId="0" applyNumberFormat="1" applyFont="1" applyBorder="1" applyAlignment="1">
      <alignment horizontal="right" vertical="center" wrapText="1"/>
    </xf>
    <xf numFmtId="6" fontId="1" fillId="0" borderId="34" xfId="0" applyNumberFormat="1" applyFont="1" applyBorder="1" applyAlignment="1">
      <alignment horizontal="right" vertical="center" wrapText="1"/>
    </xf>
    <xf numFmtId="164" fontId="5" fillId="2" borderId="46" xfId="0" applyNumberFormat="1" applyFont="1" applyFill="1" applyBorder="1"/>
    <xf numFmtId="164" fontId="5" fillId="2" borderId="18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5D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15D87-A8CD-47DB-AD25-6F87F0EB0007}">
  <sheetPr>
    <pageSetUpPr fitToPage="1"/>
  </sheetPr>
  <dimension ref="A1:V41"/>
  <sheetViews>
    <sheetView showGridLines="0" zoomScaleNormal="100" workbookViewId="0">
      <selection activeCell="H60" sqref="H60"/>
    </sheetView>
  </sheetViews>
  <sheetFormatPr defaultRowHeight="14.5" x14ac:dyDescent="0.35"/>
  <cols>
    <col min="1" max="2" width="12" customWidth="1"/>
    <col min="3" max="3" width="16.54296875" customWidth="1"/>
    <col min="4" max="4" width="15.36328125" customWidth="1"/>
    <col min="5" max="5" width="18.6328125" customWidth="1"/>
    <col min="6" max="7" width="15.54296875" customWidth="1"/>
    <col min="8" max="8" width="16.54296875" customWidth="1"/>
    <col min="9" max="9" width="13" customWidth="1"/>
    <col min="10" max="10" width="17.453125" customWidth="1"/>
    <col min="11" max="11" width="14.54296875" customWidth="1"/>
    <col min="12" max="12" width="15.08984375" customWidth="1"/>
    <col min="13" max="13" width="14.08984375" customWidth="1"/>
    <col min="14" max="14" width="14" customWidth="1"/>
  </cols>
  <sheetData>
    <row r="1" spans="1:14" x14ac:dyDescent="0.35">
      <c r="A1" s="335" t="s">
        <v>25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4" ht="5.25" customHeight="1" thickBot="1" x14ac:dyDescent="0.4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</row>
    <row r="3" spans="1:14" ht="35.25" customHeight="1" x14ac:dyDescent="0.35">
      <c r="A3" s="347" t="s">
        <v>0</v>
      </c>
      <c r="B3" s="344" t="s">
        <v>20</v>
      </c>
      <c r="C3" s="344" t="s">
        <v>29</v>
      </c>
      <c r="D3" s="362" t="s">
        <v>76</v>
      </c>
      <c r="E3" s="363"/>
      <c r="F3" s="363"/>
      <c r="G3" s="363"/>
      <c r="H3" s="364"/>
      <c r="I3" s="344" t="s">
        <v>8</v>
      </c>
      <c r="J3" s="344" t="s">
        <v>9</v>
      </c>
      <c r="K3" s="344" t="s">
        <v>3</v>
      </c>
      <c r="L3" s="358" t="s">
        <v>1</v>
      </c>
      <c r="M3" s="360" t="s">
        <v>2</v>
      </c>
      <c r="N3" s="33" t="s">
        <v>28</v>
      </c>
    </row>
    <row r="4" spans="1:14" ht="15.75" customHeight="1" thickBot="1" x14ac:dyDescent="0.4">
      <c r="A4" s="348"/>
      <c r="B4" s="345"/>
      <c r="C4" s="345"/>
      <c r="D4" s="36" t="s">
        <v>31</v>
      </c>
      <c r="E4" s="36" t="s">
        <v>32</v>
      </c>
      <c r="F4" s="37" t="s">
        <v>33</v>
      </c>
      <c r="G4" s="37" t="s">
        <v>75</v>
      </c>
      <c r="H4" s="35" t="s">
        <v>26</v>
      </c>
      <c r="I4" s="345"/>
      <c r="J4" s="345"/>
      <c r="K4" s="345"/>
      <c r="L4" s="359"/>
      <c r="M4" s="361"/>
      <c r="N4" s="33"/>
    </row>
    <row r="5" spans="1:14" ht="15.75" customHeight="1" thickBot="1" x14ac:dyDescent="0.4">
      <c r="A5" s="63" t="s">
        <v>44</v>
      </c>
      <c r="B5" s="74" t="s">
        <v>45</v>
      </c>
      <c r="C5" s="32">
        <v>4261</v>
      </c>
      <c r="D5" s="230">
        <v>2049</v>
      </c>
      <c r="E5" s="230">
        <v>809</v>
      </c>
      <c r="F5" s="231">
        <v>1403</v>
      </c>
      <c r="G5" s="255">
        <f>C5-SUM(L5)-D5-E5-F5</f>
        <v>0</v>
      </c>
      <c r="H5" s="233">
        <f>D5+E5+F5+G5</f>
        <v>4261</v>
      </c>
      <c r="I5" s="8"/>
      <c r="J5" s="226" t="s">
        <v>47</v>
      </c>
      <c r="K5" s="234"/>
      <c r="L5" s="231">
        <v>0</v>
      </c>
      <c r="M5" s="235"/>
      <c r="N5" s="58" t="s">
        <v>47</v>
      </c>
    </row>
    <row r="6" spans="1:14" x14ac:dyDescent="0.35">
      <c r="A6" s="356">
        <v>1</v>
      </c>
      <c r="B6" s="337" t="s">
        <v>21</v>
      </c>
      <c r="C6" s="325">
        <v>29123</v>
      </c>
      <c r="D6" s="341">
        <v>888</v>
      </c>
      <c r="E6" s="341">
        <v>1596</v>
      </c>
      <c r="F6" s="365">
        <v>2635</v>
      </c>
      <c r="G6" s="333">
        <f>C6-SUM(L6:L12)-D6-E6-F6</f>
        <v>14070</v>
      </c>
      <c r="H6" s="325">
        <f>F6+E6+D6+G6</f>
        <v>19189</v>
      </c>
      <c r="I6" s="351" t="s">
        <v>4</v>
      </c>
      <c r="J6" s="3" t="s">
        <v>15</v>
      </c>
      <c r="K6" s="4">
        <v>1</v>
      </c>
      <c r="L6" s="341">
        <v>5245</v>
      </c>
      <c r="M6" s="97">
        <f>2436+442</f>
        <v>2878</v>
      </c>
    </row>
    <row r="7" spans="1:14" x14ac:dyDescent="0.35">
      <c r="A7" s="350"/>
      <c r="B7" s="338"/>
      <c r="C7" s="326"/>
      <c r="D7" s="340"/>
      <c r="E7" s="340"/>
      <c r="F7" s="346"/>
      <c r="G7" s="332"/>
      <c r="H7" s="326"/>
      <c r="I7" s="352"/>
      <c r="J7" s="7" t="s">
        <v>16</v>
      </c>
      <c r="K7" s="6">
        <v>4</v>
      </c>
      <c r="L7" s="340"/>
      <c r="M7" s="135">
        <f>(750+1261)*K7</f>
        <v>8044</v>
      </c>
    </row>
    <row r="8" spans="1:14" x14ac:dyDescent="0.35">
      <c r="A8" s="350"/>
      <c r="B8" s="338"/>
      <c r="C8" s="326"/>
      <c r="D8" s="340"/>
      <c r="E8" s="340"/>
      <c r="F8" s="346"/>
      <c r="G8" s="332"/>
      <c r="H8" s="326"/>
      <c r="I8" s="353"/>
      <c r="J8" s="7" t="s">
        <v>19</v>
      </c>
      <c r="K8" s="6">
        <v>3</v>
      </c>
      <c r="L8" s="367"/>
      <c r="M8" s="135">
        <f>2135*K8</f>
        <v>6405</v>
      </c>
      <c r="N8" s="58" t="s">
        <v>30</v>
      </c>
    </row>
    <row r="9" spans="1:14" x14ac:dyDescent="0.35">
      <c r="A9" s="350"/>
      <c r="B9" s="338"/>
      <c r="C9" s="326"/>
      <c r="D9" s="340"/>
      <c r="E9" s="340"/>
      <c r="F9" s="346"/>
      <c r="G9" s="332"/>
      <c r="H9" s="326"/>
      <c r="I9" s="40" t="s">
        <v>5</v>
      </c>
      <c r="J9" s="19" t="s">
        <v>16</v>
      </c>
      <c r="K9" s="42" t="s">
        <v>27</v>
      </c>
      <c r="L9" s="41">
        <f>1168+532</f>
        <v>1700</v>
      </c>
      <c r="M9" s="163">
        <f>(532*4)+(1168*3)</f>
        <v>5632</v>
      </c>
    </row>
    <row r="10" spans="1:14" x14ac:dyDescent="0.35">
      <c r="A10" s="350"/>
      <c r="B10" s="338"/>
      <c r="C10" s="326"/>
      <c r="D10" s="340"/>
      <c r="E10" s="340"/>
      <c r="F10" s="346"/>
      <c r="G10" s="332"/>
      <c r="H10" s="326"/>
      <c r="I10" s="23" t="s">
        <v>6</v>
      </c>
      <c r="J10" s="24" t="s">
        <v>18</v>
      </c>
      <c r="K10" s="7" t="s">
        <v>24</v>
      </c>
      <c r="L10" s="289">
        <v>976</v>
      </c>
      <c r="M10" s="164" t="s">
        <v>24</v>
      </c>
    </row>
    <row r="11" spans="1:14" x14ac:dyDescent="0.35">
      <c r="A11" s="350"/>
      <c r="B11" s="338"/>
      <c r="C11" s="326"/>
      <c r="D11" s="340"/>
      <c r="E11" s="340"/>
      <c r="F11" s="346"/>
      <c r="G11" s="332"/>
      <c r="H11" s="326"/>
      <c r="I11" s="354" t="s">
        <v>7</v>
      </c>
      <c r="J11" s="7" t="s">
        <v>15</v>
      </c>
      <c r="K11" s="6">
        <v>1</v>
      </c>
      <c r="L11" s="368">
        <v>2013</v>
      </c>
      <c r="M11" s="135">
        <v>1364</v>
      </c>
    </row>
    <row r="12" spans="1:14" ht="15" thickBot="1" x14ac:dyDescent="0.4">
      <c r="A12" s="357"/>
      <c r="B12" s="339"/>
      <c r="C12" s="327"/>
      <c r="D12" s="342"/>
      <c r="E12" s="342"/>
      <c r="F12" s="366"/>
      <c r="G12" s="334"/>
      <c r="H12" s="327"/>
      <c r="I12" s="355"/>
      <c r="J12" s="236" t="s">
        <v>17</v>
      </c>
      <c r="K12" s="77">
        <v>4</v>
      </c>
      <c r="L12" s="342"/>
      <c r="M12" s="143">
        <f>1654*K12</f>
        <v>6616</v>
      </c>
    </row>
    <row r="13" spans="1:14" ht="15" thickBot="1" x14ac:dyDescent="0.4">
      <c r="A13" s="62" t="s">
        <v>46</v>
      </c>
      <c r="B13" s="1" t="s">
        <v>22</v>
      </c>
      <c r="C13" s="31">
        <v>1981</v>
      </c>
      <c r="D13" s="38">
        <v>661</v>
      </c>
      <c r="E13" s="38">
        <v>896</v>
      </c>
      <c r="F13" s="38">
        <v>424</v>
      </c>
      <c r="G13" s="256">
        <f>C13-SUM(L13)-D13-E13-F13</f>
        <v>0</v>
      </c>
      <c r="H13" s="214">
        <f>D13+E13+F13+G13</f>
        <v>1981</v>
      </c>
      <c r="I13" s="38"/>
      <c r="J13" s="221" t="s">
        <v>47</v>
      </c>
      <c r="K13" s="38"/>
      <c r="L13" s="38">
        <v>0</v>
      </c>
      <c r="M13" s="88"/>
      <c r="N13" s="58" t="s">
        <v>47</v>
      </c>
    </row>
    <row r="14" spans="1:14" ht="15" thickBot="1" x14ac:dyDescent="0.4">
      <c r="A14" s="63">
        <v>2</v>
      </c>
      <c r="B14" s="225" t="s">
        <v>22</v>
      </c>
      <c r="C14" s="32">
        <v>8000</v>
      </c>
      <c r="D14" s="39">
        <v>1048</v>
      </c>
      <c r="E14" s="39">
        <v>425</v>
      </c>
      <c r="F14" s="39">
        <v>837</v>
      </c>
      <c r="G14" s="257">
        <f>C14-SUM(L14)-D14-E14-F14</f>
        <v>2545</v>
      </c>
      <c r="H14" s="229">
        <f>D14+E14+F14+G14</f>
        <v>4855</v>
      </c>
      <c r="I14" s="8" t="s">
        <v>4</v>
      </c>
      <c r="J14" s="238" t="s">
        <v>10</v>
      </c>
      <c r="K14" s="9">
        <v>2</v>
      </c>
      <c r="L14" s="239">
        <v>3145</v>
      </c>
      <c r="M14" s="91">
        <v>4165</v>
      </c>
      <c r="N14" t="s">
        <v>40</v>
      </c>
    </row>
    <row r="15" spans="1:14" x14ac:dyDescent="0.35">
      <c r="A15" s="350">
        <v>3</v>
      </c>
      <c r="B15" s="349" t="s">
        <v>22</v>
      </c>
      <c r="C15" s="326">
        <v>11504</v>
      </c>
      <c r="D15" s="340">
        <v>395</v>
      </c>
      <c r="E15" s="340">
        <v>245</v>
      </c>
      <c r="F15" s="346">
        <v>150</v>
      </c>
      <c r="G15" s="332">
        <f>C15-SUM(L15:L17)-D15-E15-F15</f>
        <v>7593</v>
      </c>
      <c r="H15" s="326">
        <f>D15+E15+F15+G15</f>
        <v>8383</v>
      </c>
      <c r="I15" s="40" t="s">
        <v>4</v>
      </c>
      <c r="J15" s="19" t="s">
        <v>10</v>
      </c>
      <c r="K15" s="69">
        <v>2</v>
      </c>
      <c r="L15" s="237">
        <v>1225</v>
      </c>
      <c r="M15" s="137">
        <v>1519</v>
      </c>
      <c r="N15" t="s">
        <v>41</v>
      </c>
    </row>
    <row r="16" spans="1:14" x14ac:dyDescent="0.35">
      <c r="A16" s="350"/>
      <c r="B16" s="349"/>
      <c r="C16" s="326"/>
      <c r="D16" s="340"/>
      <c r="E16" s="340"/>
      <c r="F16" s="346"/>
      <c r="G16" s="332"/>
      <c r="H16" s="326"/>
      <c r="I16" s="11" t="s">
        <v>5</v>
      </c>
      <c r="J16" s="7" t="s">
        <v>10</v>
      </c>
      <c r="K16" s="6">
        <v>2</v>
      </c>
      <c r="L16" s="27">
        <v>1225</v>
      </c>
      <c r="M16" s="135">
        <v>1519</v>
      </c>
      <c r="N16" t="s">
        <v>41</v>
      </c>
    </row>
    <row r="17" spans="1:14" x14ac:dyDescent="0.35">
      <c r="A17" s="350"/>
      <c r="B17" s="349"/>
      <c r="C17" s="326"/>
      <c r="D17" s="340"/>
      <c r="E17" s="340"/>
      <c r="F17" s="346"/>
      <c r="G17" s="332"/>
      <c r="H17" s="326"/>
      <c r="I17" s="11" t="s">
        <v>6</v>
      </c>
      <c r="J17" s="7" t="s">
        <v>15</v>
      </c>
      <c r="K17" s="6">
        <v>1</v>
      </c>
      <c r="L17" s="27">
        <v>671</v>
      </c>
      <c r="M17" s="135">
        <v>671</v>
      </c>
    </row>
    <row r="18" spans="1:14" ht="15" thickBot="1" x14ac:dyDescent="0.4">
      <c r="A18" s="350"/>
      <c r="B18" s="349"/>
      <c r="C18" s="326"/>
      <c r="D18" s="340"/>
      <c r="E18" s="340"/>
      <c r="F18" s="346"/>
      <c r="G18" s="332"/>
      <c r="H18" s="326"/>
      <c r="I18" s="72" t="s">
        <v>7</v>
      </c>
      <c r="J18" s="240" t="s">
        <v>18</v>
      </c>
      <c r="K18" s="67" t="s">
        <v>24</v>
      </c>
      <c r="L18" s="289">
        <v>5983</v>
      </c>
      <c r="M18" s="156" t="s">
        <v>24</v>
      </c>
      <c r="N18" t="s">
        <v>83</v>
      </c>
    </row>
    <row r="19" spans="1:14" ht="15" thickBot="1" x14ac:dyDescent="0.4">
      <c r="A19" s="63" t="s">
        <v>48</v>
      </c>
      <c r="B19" s="2" t="s">
        <v>49</v>
      </c>
      <c r="C19" s="229">
        <v>17935</v>
      </c>
      <c r="D19" s="232">
        <v>10759</v>
      </c>
      <c r="E19" s="232">
        <v>1891</v>
      </c>
      <c r="F19" s="39">
        <v>5285</v>
      </c>
      <c r="G19" s="257">
        <f>C19-SUM(L19)-D19-E19-F19</f>
        <v>0</v>
      </c>
      <c r="H19" s="229">
        <f>D19+E19+F19+G19</f>
        <v>17935</v>
      </c>
      <c r="I19" s="242"/>
      <c r="J19" s="226" t="s">
        <v>47</v>
      </c>
      <c r="K19" s="238"/>
      <c r="L19" s="290">
        <v>0</v>
      </c>
      <c r="M19" s="89"/>
      <c r="N19" s="58" t="s">
        <v>47</v>
      </c>
    </row>
    <row r="20" spans="1:14" x14ac:dyDescent="0.35">
      <c r="A20" s="350">
        <v>4</v>
      </c>
      <c r="B20" s="343" t="s">
        <v>23</v>
      </c>
      <c r="C20" s="326">
        <v>31720</v>
      </c>
      <c r="D20" s="340">
        <v>4363</v>
      </c>
      <c r="E20" s="340">
        <v>4980</v>
      </c>
      <c r="F20" s="346">
        <v>3193</v>
      </c>
      <c r="G20" s="332">
        <f>C20-SUM(L20:L23)-D20-E20-F20</f>
        <v>1359</v>
      </c>
      <c r="H20" s="326">
        <f>D20+E20+F20+G20</f>
        <v>13895</v>
      </c>
      <c r="I20" s="40" t="s">
        <v>4</v>
      </c>
      <c r="J20" s="241" t="s">
        <v>10</v>
      </c>
      <c r="K20" s="69">
        <v>2</v>
      </c>
      <c r="L20" s="237">
        <v>9725</v>
      </c>
      <c r="M20" s="137">
        <v>12059</v>
      </c>
      <c r="N20" t="s">
        <v>40</v>
      </c>
    </row>
    <row r="21" spans="1:14" x14ac:dyDescent="0.35">
      <c r="A21" s="350"/>
      <c r="B21" s="343"/>
      <c r="C21" s="326"/>
      <c r="D21" s="340"/>
      <c r="E21" s="340"/>
      <c r="F21" s="346"/>
      <c r="G21" s="332"/>
      <c r="H21" s="326"/>
      <c r="I21" s="5" t="s">
        <v>5</v>
      </c>
      <c r="J21" s="14" t="s">
        <v>10</v>
      </c>
      <c r="K21" s="6">
        <v>2</v>
      </c>
      <c r="L21" s="27">
        <v>3100</v>
      </c>
      <c r="M21" s="135">
        <v>6016</v>
      </c>
      <c r="N21" t="s">
        <v>40</v>
      </c>
    </row>
    <row r="22" spans="1:14" x14ac:dyDescent="0.35">
      <c r="A22" s="350"/>
      <c r="B22" s="343"/>
      <c r="C22" s="326"/>
      <c r="D22" s="340"/>
      <c r="E22" s="340"/>
      <c r="F22" s="346"/>
      <c r="G22" s="332"/>
      <c r="H22" s="326"/>
      <c r="I22" s="5" t="s">
        <v>6</v>
      </c>
      <c r="J22" s="14" t="s">
        <v>10</v>
      </c>
      <c r="K22" s="6">
        <v>2</v>
      </c>
      <c r="L22" s="27">
        <v>2500</v>
      </c>
      <c r="M22" s="137">
        <v>3328</v>
      </c>
      <c r="N22" t="s">
        <v>40</v>
      </c>
    </row>
    <row r="23" spans="1:14" ht="15" thickBot="1" x14ac:dyDescent="0.4">
      <c r="A23" s="350"/>
      <c r="B23" s="343"/>
      <c r="C23" s="326"/>
      <c r="D23" s="340"/>
      <c r="E23" s="340"/>
      <c r="F23" s="346"/>
      <c r="G23" s="332"/>
      <c r="H23" s="326"/>
      <c r="I23" s="34" t="s">
        <v>7</v>
      </c>
      <c r="J23" s="90" t="s">
        <v>10</v>
      </c>
      <c r="K23" s="68">
        <v>2</v>
      </c>
      <c r="L23" s="30">
        <v>2500</v>
      </c>
      <c r="M23" s="224">
        <v>3328</v>
      </c>
      <c r="N23" t="s">
        <v>40</v>
      </c>
    </row>
    <row r="24" spans="1:14" ht="15" thickBot="1" x14ac:dyDescent="0.4">
      <c r="A24" s="63" t="s">
        <v>50</v>
      </c>
      <c r="B24" s="2" t="s">
        <v>23</v>
      </c>
      <c r="C24" s="229">
        <v>2874</v>
      </c>
      <c r="D24" s="232">
        <v>1650</v>
      </c>
      <c r="E24" s="232">
        <v>177</v>
      </c>
      <c r="F24" s="39">
        <v>1047</v>
      </c>
      <c r="G24" s="257">
        <f>C24-SUM(L24)-D24-E24-F24</f>
        <v>0</v>
      </c>
      <c r="H24" s="229">
        <f>D24+E24+F24+G24</f>
        <v>2874</v>
      </c>
      <c r="I24" s="8"/>
      <c r="J24" s="226" t="s">
        <v>47</v>
      </c>
      <c r="K24" s="9"/>
      <c r="L24" s="239">
        <v>0</v>
      </c>
      <c r="M24" s="91"/>
      <c r="N24" s="58" t="s">
        <v>47</v>
      </c>
    </row>
    <row r="25" spans="1:14" x14ac:dyDescent="0.35">
      <c r="A25" s="350">
        <v>5</v>
      </c>
      <c r="B25" s="371" t="s">
        <v>23</v>
      </c>
      <c r="C25" s="326">
        <v>23205</v>
      </c>
      <c r="D25" s="340">
        <v>2571</v>
      </c>
      <c r="E25" s="340">
        <v>2109</v>
      </c>
      <c r="F25" s="346">
        <v>1798</v>
      </c>
      <c r="G25" s="332">
        <f>C25-SUM(L25:L27)-D25-E25-F25</f>
        <v>6929</v>
      </c>
      <c r="H25" s="326">
        <f>D25+E25+F25+G25</f>
        <v>13407</v>
      </c>
      <c r="I25" s="40" t="s">
        <v>4</v>
      </c>
      <c r="J25" s="162" t="s">
        <v>10</v>
      </c>
      <c r="K25" s="69">
        <v>2</v>
      </c>
      <c r="L25" s="41">
        <v>4274</v>
      </c>
      <c r="M25" s="163">
        <v>5300</v>
      </c>
      <c r="N25" t="s">
        <v>42</v>
      </c>
    </row>
    <row r="26" spans="1:14" x14ac:dyDescent="0.35">
      <c r="A26" s="350"/>
      <c r="B26" s="371"/>
      <c r="C26" s="326"/>
      <c r="D26" s="340"/>
      <c r="E26" s="340"/>
      <c r="F26" s="346"/>
      <c r="G26" s="332"/>
      <c r="H26" s="326"/>
      <c r="I26" s="5" t="s">
        <v>5</v>
      </c>
      <c r="J26" s="14" t="s">
        <v>10</v>
      </c>
      <c r="K26" s="6">
        <v>2</v>
      </c>
      <c r="L26" s="27">
        <v>4299</v>
      </c>
      <c r="M26" s="135">
        <v>5331</v>
      </c>
      <c r="N26" t="s">
        <v>40</v>
      </c>
    </row>
    <row r="27" spans="1:14" ht="15" thickBot="1" x14ac:dyDescent="0.4">
      <c r="A27" s="350"/>
      <c r="B27" s="371"/>
      <c r="C27" s="326"/>
      <c r="D27" s="340"/>
      <c r="E27" s="340"/>
      <c r="F27" s="346"/>
      <c r="G27" s="332"/>
      <c r="H27" s="326"/>
      <c r="I27" s="34" t="s">
        <v>6</v>
      </c>
      <c r="J27" s="243" t="s">
        <v>10</v>
      </c>
      <c r="K27" s="223">
        <v>2</v>
      </c>
      <c r="L27" s="244">
        <v>1225</v>
      </c>
      <c r="M27" s="224">
        <v>1519</v>
      </c>
      <c r="N27" t="s">
        <v>41</v>
      </c>
    </row>
    <row r="28" spans="1:14" x14ac:dyDescent="0.35">
      <c r="A28" s="356">
        <v>7</v>
      </c>
      <c r="B28" s="373" t="s">
        <v>23</v>
      </c>
      <c r="C28" s="325">
        <v>30330</v>
      </c>
      <c r="D28" s="341">
        <v>2180</v>
      </c>
      <c r="E28" s="341">
        <v>3172</v>
      </c>
      <c r="F28" s="365">
        <v>3676</v>
      </c>
      <c r="G28" s="333">
        <f>C28-SUM(L28:L30)-D28-E28-F28</f>
        <v>5402</v>
      </c>
      <c r="H28" s="325">
        <f>D28+E28+F28+G28</f>
        <v>14430</v>
      </c>
      <c r="I28" s="10" t="s">
        <v>4</v>
      </c>
      <c r="J28" s="17" t="s">
        <v>10</v>
      </c>
      <c r="K28" s="4">
        <v>2</v>
      </c>
      <c r="L28" s="29">
        <v>6100</v>
      </c>
      <c r="M28" s="97">
        <v>7564</v>
      </c>
      <c r="N28" t="s">
        <v>42</v>
      </c>
    </row>
    <row r="29" spans="1:14" x14ac:dyDescent="0.35">
      <c r="A29" s="350"/>
      <c r="B29" s="343"/>
      <c r="C29" s="326"/>
      <c r="D29" s="340"/>
      <c r="E29" s="340"/>
      <c r="F29" s="346"/>
      <c r="G29" s="332"/>
      <c r="H29" s="326"/>
      <c r="I29" s="5" t="s">
        <v>5</v>
      </c>
      <c r="J29" s="14" t="s">
        <v>10</v>
      </c>
      <c r="K29" s="6">
        <v>2</v>
      </c>
      <c r="L29" s="27">
        <v>6100</v>
      </c>
      <c r="M29" s="135">
        <v>7564</v>
      </c>
      <c r="N29" t="s">
        <v>40</v>
      </c>
    </row>
    <row r="30" spans="1:14" ht="15" thickBot="1" x14ac:dyDescent="0.4">
      <c r="A30" s="357"/>
      <c r="B30" s="374"/>
      <c r="C30" s="327"/>
      <c r="D30" s="342"/>
      <c r="E30" s="342"/>
      <c r="F30" s="366"/>
      <c r="G30" s="334"/>
      <c r="H30" s="327"/>
      <c r="I30" s="15" t="s">
        <v>6</v>
      </c>
      <c r="J30" s="16" t="s">
        <v>10</v>
      </c>
      <c r="K30" s="12">
        <v>2</v>
      </c>
      <c r="L30" s="28">
        <v>3700</v>
      </c>
      <c r="M30" s="143">
        <v>4144</v>
      </c>
      <c r="N30" t="s">
        <v>40</v>
      </c>
    </row>
    <row r="31" spans="1:14" ht="15" thickBot="1" x14ac:dyDescent="0.4">
      <c r="A31" s="61" t="s">
        <v>51</v>
      </c>
      <c r="B31" s="46" t="s">
        <v>52</v>
      </c>
      <c r="C31" s="44">
        <v>2210</v>
      </c>
      <c r="D31" s="43">
        <v>1714</v>
      </c>
      <c r="E31" s="43">
        <v>0</v>
      </c>
      <c r="F31" s="154">
        <v>496</v>
      </c>
      <c r="G31" s="256">
        <f>C31-SUM(L31)-D31-E31-F31</f>
        <v>0</v>
      </c>
      <c r="H31" s="214">
        <f>D31+E31+F31+G31</f>
        <v>2210</v>
      </c>
      <c r="I31" s="34"/>
      <c r="J31" s="221" t="s">
        <v>47</v>
      </c>
      <c r="K31" s="68"/>
      <c r="L31" s="30">
        <v>0</v>
      </c>
      <c r="M31" s="157"/>
      <c r="N31" s="58" t="s">
        <v>47</v>
      </c>
    </row>
    <row r="32" spans="1:14" ht="15" thickBot="1" x14ac:dyDescent="0.4">
      <c r="A32" s="63">
        <v>8</v>
      </c>
      <c r="B32" s="2" t="s">
        <v>23</v>
      </c>
      <c r="C32" s="32">
        <v>14303</v>
      </c>
      <c r="D32" s="39">
        <v>0</v>
      </c>
      <c r="E32" s="39">
        <v>342</v>
      </c>
      <c r="F32" s="39">
        <v>498</v>
      </c>
      <c r="G32" s="257">
        <f>C32-SUM(L32)-D32-E32-F32</f>
        <v>11638</v>
      </c>
      <c r="H32" s="229">
        <f>D32+E32+F32+G32</f>
        <v>12478</v>
      </c>
      <c r="I32" s="8" t="s">
        <v>4</v>
      </c>
      <c r="J32" s="18" t="s">
        <v>10</v>
      </c>
      <c r="K32" s="9">
        <v>2</v>
      </c>
      <c r="L32" s="9">
        <v>1825</v>
      </c>
      <c r="M32" s="91">
        <v>2263</v>
      </c>
      <c r="N32" t="s">
        <v>41</v>
      </c>
    </row>
    <row r="33" spans="1:22" x14ac:dyDescent="0.35">
      <c r="A33" s="375">
        <v>6</v>
      </c>
      <c r="B33" s="372" t="s">
        <v>23</v>
      </c>
      <c r="C33" s="330">
        <v>72952</v>
      </c>
      <c r="D33" s="328">
        <v>6065</v>
      </c>
      <c r="E33" s="328">
        <v>4097</v>
      </c>
      <c r="F33" s="329">
        <v>1557</v>
      </c>
      <c r="G33" s="332">
        <f>C33-SUM(L33:L40)-D33-E33-F33</f>
        <v>28709</v>
      </c>
      <c r="H33" s="330">
        <f>D33+E33+F33+G33</f>
        <v>40428</v>
      </c>
      <c r="I33" s="245" t="s">
        <v>4</v>
      </c>
      <c r="J33" s="246" t="s">
        <v>10</v>
      </c>
      <c r="K33" s="247">
        <v>2</v>
      </c>
      <c r="L33" s="248">
        <v>4300</v>
      </c>
      <c r="M33" s="249">
        <v>5332</v>
      </c>
      <c r="N33" t="s">
        <v>40</v>
      </c>
      <c r="V33" t="s">
        <v>82</v>
      </c>
    </row>
    <row r="34" spans="1:22" x14ac:dyDescent="0.35">
      <c r="A34" s="375"/>
      <c r="B34" s="372"/>
      <c r="C34" s="330"/>
      <c r="D34" s="328"/>
      <c r="E34" s="328"/>
      <c r="F34" s="329"/>
      <c r="G34" s="332"/>
      <c r="H34" s="330"/>
      <c r="I34" s="23" t="s">
        <v>5</v>
      </c>
      <c r="J34" s="81" t="s">
        <v>10</v>
      </c>
      <c r="K34" s="82">
        <v>2</v>
      </c>
      <c r="L34" s="83">
        <v>4300</v>
      </c>
      <c r="M34" s="165">
        <v>5332</v>
      </c>
      <c r="N34" t="s">
        <v>40</v>
      </c>
    </row>
    <row r="35" spans="1:22" x14ac:dyDescent="0.35">
      <c r="A35" s="375"/>
      <c r="B35" s="372"/>
      <c r="C35" s="330"/>
      <c r="D35" s="328"/>
      <c r="E35" s="328"/>
      <c r="F35" s="329"/>
      <c r="G35" s="332"/>
      <c r="H35" s="330"/>
      <c r="I35" s="23" t="s">
        <v>6</v>
      </c>
      <c r="J35" s="81" t="s">
        <v>10</v>
      </c>
      <c r="K35" s="82">
        <v>2</v>
      </c>
      <c r="L35" s="83">
        <v>4300</v>
      </c>
      <c r="M35" s="165">
        <v>5332</v>
      </c>
      <c r="N35" t="s">
        <v>40</v>
      </c>
    </row>
    <row r="36" spans="1:22" x14ac:dyDescent="0.35">
      <c r="A36" s="375"/>
      <c r="B36" s="372"/>
      <c r="C36" s="330"/>
      <c r="D36" s="328"/>
      <c r="E36" s="328"/>
      <c r="F36" s="329"/>
      <c r="G36" s="332"/>
      <c r="H36" s="330"/>
      <c r="I36" s="23" t="s">
        <v>7</v>
      </c>
      <c r="J36" s="81" t="s">
        <v>10</v>
      </c>
      <c r="K36" s="82">
        <v>2</v>
      </c>
      <c r="L36" s="83">
        <v>4300</v>
      </c>
      <c r="M36" s="165">
        <v>5332</v>
      </c>
      <c r="N36" t="s">
        <v>40</v>
      </c>
    </row>
    <row r="37" spans="1:22" x14ac:dyDescent="0.35">
      <c r="A37" s="375"/>
      <c r="B37" s="372"/>
      <c r="C37" s="330"/>
      <c r="D37" s="328"/>
      <c r="E37" s="328"/>
      <c r="F37" s="329"/>
      <c r="G37" s="332"/>
      <c r="H37" s="330"/>
      <c r="I37" s="23" t="s">
        <v>11</v>
      </c>
      <c r="J37" s="81" t="s">
        <v>10</v>
      </c>
      <c r="K37" s="82">
        <v>2</v>
      </c>
      <c r="L37" s="83">
        <v>6099</v>
      </c>
      <c r="M37" s="165">
        <v>6952</v>
      </c>
      <c r="N37" t="s">
        <v>42</v>
      </c>
    </row>
    <row r="38" spans="1:22" x14ac:dyDescent="0.35">
      <c r="A38" s="375"/>
      <c r="B38" s="372"/>
      <c r="C38" s="330"/>
      <c r="D38" s="328"/>
      <c r="E38" s="328"/>
      <c r="F38" s="329"/>
      <c r="G38" s="332"/>
      <c r="H38" s="330"/>
      <c r="I38" s="23" t="s">
        <v>12</v>
      </c>
      <c r="J38" s="81" t="s">
        <v>10</v>
      </c>
      <c r="K38" s="82">
        <v>2</v>
      </c>
      <c r="L38" s="83">
        <v>3075</v>
      </c>
      <c r="M38" s="165">
        <v>4079</v>
      </c>
      <c r="N38" t="s">
        <v>40</v>
      </c>
    </row>
    <row r="39" spans="1:22" x14ac:dyDescent="0.35">
      <c r="A39" s="375"/>
      <c r="B39" s="372"/>
      <c r="C39" s="330"/>
      <c r="D39" s="328"/>
      <c r="E39" s="328"/>
      <c r="F39" s="329"/>
      <c r="G39" s="332"/>
      <c r="H39" s="330"/>
      <c r="I39" s="23" t="s">
        <v>13</v>
      </c>
      <c r="J39" s="81" t="s">
        <v>10</v>
      </c>
      <c r="K39" s="82">
        <v>2</v>
      </c>
      <c r="L39" s="83">
        <v>3075</v>
      </c>
      <c r="M39" s="165">
        <v>4079</v>
      </c>
      <c r="N39" t="s">
        <v>40</v>
      </c>
    </row>
    <row r="40" spans="1:22" ht="15" thickBot="1" x14ac:dyDescent="0.4">
      <c r="A40" s="375"/>
      <c r="B40" s="372"/>
      <c r="C40" s="330"/>
      <c r="D40" s="328"/>
      <c r="E40" s="328"/>
      <c r="F40" s="329"/>
      <c r="G40" s="332"/>
      <c r="H40" s="330"/>
      <c r="I40" s="250" t="s">
        <v>14</v>
      </c>
      <c r="J40" s="251" t="s">
        <v>10</v>
      </c>
      <c r="K40" s="252">
        <v>2</v>
      </c>
      <c r="L40" s="253">
        <v>3075</v>
      </c>
      <c r="M40" s="254">
        <v>4079</v>
      </c>
      <c r="N40" t="s">
        <v>40</v>
      </c>
    </row>
    <row r="41" spans="1:22" ht="31.5" customHeight="1" thickBot="1" x14ac:dyDescent="0.4">
      <c r="A41" s="369" t="s">
        <v>26</v>
      </c>
      <c r="B41" s="370"/>
      <c r="C41" s="25">
        <f>SUM(C6:C40)</f>
        <v>246137</v>
      </c>
      <c r="D41" s="370"/>
      <c r="E41" s="370"/>
      <c r="F41" s="370"/>
      <c r="G41" s="218"/>
      <c r="H41" s="25">
        <f>SUM(H6:H40)</f>
        <v>152065</v>
      </c>
      <c r="I41" s="331"/>
      <c r="J41" s="331"/>
      <c r="K41" s="331"/>
      <c r="L41" s="25">
        <f>SUM(L6:L40)</f>
        <v>100055</v>
      </c>
      <c r="M41" s="98">
        <f>SUBTOTAL(9,M6:M40)</f>
        <v>137746</v>
      </c>
    </row>
  </sheetData>
  <mergeCells count="66">
    <mergeCell ref="A41:B41"/>
    <mergeCell ref="C33:C40"/>
    <mergeCell ref="C28:C30"/>
    <mergeCell ref="D28:D30"/>
    <mergeCell ref="A25:A27"/>
    <mergeCell ref="B25:B27"/>
    <mergeCell ref="C25:C27"/>
    <mergeCell ref="D25:D27"/>
    <mergeCell ref="D41:F41"/>
    <mergeCell ref="D33:D40"/>
    <mergeCell ref="A28:A30"/>
    <mergeCell ref="B33:B40"/>
    <mergeCell ref="B28:B30"/>
    <mergeCell ref="E28:E30"/>
    <mergeCell ref="F28:F30"/>
    <mergeCell ref="A33:A40"/>
    <mergeCell ref="A6:A12"/>
    <mergeCell ref="L3:L4"/>
    <mergeCell ref="M3:M4"/>
    <mergeCell ref="D3:H3"/>
    <mergeCell ref="E6:E12"/>
    <mergeCell ref="F6:F12"/>
    <mergeCell ref="H6:H12"/>
    <mergeCell ref="C6:C12"/>
    <mergeCell ref="C3:C4"/>
    <mergeCell ref="I3:I4"/>
    <mergeCell ref="J3:J4"/>
    <mergeCell ref="L6:L8"/>
    <mergeCell ref="L11:L12"/>
    <mergeCell ref="E25:E27"/>
    <mergeCell ref="F25:F27"/>
    <mergeCell ref="H25:H27"/>
    <mergeCell ref="I6:I8"/>
    <mergeCell ref="I11:I12"/>
    <mergeCell ref="G25:G27"/>
    <mergeCell ref="G20:G23"/>
    <mergeCell ref="G15:G18"/>
    <mergeCell ref="G6:G12"/>
    <mergeCell ref="B15:B18"/>
    <mergeCell ref="C15:C18"/>
    <mergeCell ref="C20:C23"/>
    <mergeCell ref="A15:A18"/>
    <mergeCell ref="A20:A23"/>
    <mergeCell ref="A1:M1"/>
    <mergeCell ref="A2:M2"/>
    <mergeCell ref="B6:B12"/>
    <mergeCell ref="D15:D18"/>
    <mergeCell ref="D20:D23"/>
    <mergeCell ref="D6:D12"/>
    <mergeCell ref="B20:B23"/>
    <mergeCell ref="K3:K4"/>
    <mergeCell ref="E15:E18"/>
    <mergeCell ref="F15:F18"/>
    <mergeCell ref="H15:H18"/>
    <mergeCell ref="H20:H23"/>
    <mergeCell ref="F20:F23"/>
    <mergeCell ref="E20:E23"/>
    <mergeCell ref="A3:A4"/>
    <mergeCell ref="B3:B4"/>
    <mergeCell ref="H28:H30"/>
    <mergeCell ref="E33:E40"/>
    <mergeCell ref="F33:F40"/>
    <mergeCell ref="H33:H40"/>
    <mergeCell ref="I41:K41"/>
    <mergeCell ref="G33:G40"/>
    <mergeCell ref="G28:G30"/>
  </mergeCells>
  <pageMargins left="0.7" right="0.7" top="0.78740157499999996" bottom="0.78740157499999996" header="0.3" footer="0.3"/>
  <pageSetup paperSize="8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07CF-BAE6-41B2-9F6F-8CD62778BCB5}">
  <sheetPr>
    <pageSetUpPr fitToPage="1"/>
  </sheetPr>
  <dimension ref="A1:R41"/>
  <sheetViews>
    <sheetView showGridLines="0" zoomScaleNormal="100" workbookViewId="0">
      <selection activeCell="K49" sqref="K49"/>
    </sheetView>
  </sheetViews>
  <sheetFormatPr defaultRowHeight="14.5" x14ac:dyDescent="0.35"/>
  <cols>
    <col min="1" max="2" width="12" customWidth="1"/>
    <col min="3" max="3" width="13" customWidth="1"/>
    <col min="4" max="4" width="17.453125" customWidth="1"/>
    <col min="5" max="9" width="14.08984375" customWidth="1"/>
    <col min="10" max="11" width="17.1796875" customWidth="1"/>
    <col min="12" max="18" width="14" customWidth="1"/>
  </cols>
  <sheetData>
    <row r="1" spans="1:18" x14ac:dyDescent="0.35">
      <c r="A1" s="335" t="s">
        <v>25</v>
      </c>
      <c r="B1" s="335"/>
      <c r="C1" s="335"/>
      <c r="D1" s="335"/>
      <c r="E1" s="335"/>
      <c r="F1" s="92"/>
      <c r="G1" s="92"/>
      <c r="H1" s="92"/>
      <c r="I1" s="92"/>
      <c r="J1" s="92"/>
      <c r="K1" s="92"/>
    </row>
    <row r="2" spans="1:18" ht="5.25" customHeight="1" thickBot="1" x14ac:dyDescent="0.4">
      <c r="A2" s="336"/>
      <c r="B2" s="336"/>
      <c r="C2" s="336"/>
      <c r="D2" s="336"/>
      <c r="E2" s="336"/>
      <c r="F2" s="93"/>
      <c r="G2" s="93"/>
      <c r="H2" s="93"/>
      <c r="I2" s="93"/>
      <c r="J2" s="93"/>
      <c r="K2" s="93"/>
    </row>
    <row r="3" spans="1:18" ht="35.25" customHeight="1" x14ac:dyDescent="0.35">
      <c r="A3" s="347" t="s">
        <v>0</v>
      </c>
      <c r="B3" s="344" t="s">
        <v>20</v>
      </c>
      <c r="C3" s="344" t="s">
        <v>8</v>
      </c>
      <c r="D3" s="344" t="s">
        <v>9</v>
      </c>
      <c r="E3" s="360" t="s">
        <v>2</v>
      </c>
      <c r="F3" s="396" t="s">
        <v>61</v>
      </c>
      <c r="G3" s="387" t="s">
        <v>53</v>
      </c>
      <c r="H3" s="388"/>
      <c r="I3" s="389"/>
      <c r="J3" s="400" t="s">
        <v>56</v>
      </c>
      <c r="K3" s="401"/>
      <c r="L3" s="122" t="s">
        <v>34</v>
      </c>
      <c r="M3" s="59" t="s">
        <v>35</v>
      </c>
      <c r="N3" s="59" t="s">
        <v>34</v>
      </c>
      <c r="O3" s="59" t="s">
        <v>35</v>
      </c>
      <c r="P3" s="59" t="s">
        <v>36</v>
      </c>
      <c r="Q3" s="60" t="s">
        <v>37</v>
      </c>
      <c r="R3" s="33" t="s">
        <v>28</v>
      </c>
    </row>
    <row r="4" spans="1:18" ht="15.75" customHeight="1" thickBot="1" x14ac:dyDescent="0.4">
      <c r="A4" s="348"/>
      <c r="B4" s="345"/>
      <c r="C4" s="345"/>
      <c r="D4" s="345"/>
      <c r="E4" s="361"/>
      <c r="F4" s="397"/>
      <c r="G4" s="144" t="s">
        <v>54</v>
      </c>
      <c r="H4" s="145" t="s">
        <v>55</v>
      </c>
      <c r="I4" s="146" t="s">
        <v>43</v>
      </c>
      <c r="J4" s="149" t="s">
        <v>57</v>
      </c>
      <c r="K4" s="173" t="s">
        <v>58</v>
      </c>
      <c r="L4" s="123" t="s">
        <v>38</v>
      </c>
      <c r="M4" s="70" t="s">
        <v>38</v>
      </c>
      <c r="N4" s="70" t="s">
        <v>39</v>
      </c>
      <c r="O4" s="70" t="s">
        <v>39</v>
      </c>
      <c r="P4" s="70" t="s">
        <v>39</v>
      </c>
      <c r="Q4" s="71" t="s">
        <v>39</v>
      </c>
      <c r="R4" s="33"/>
    </row>
    <row r="5" spans="1:18" ht="15.75" customHeight="1" thickBot="1" x14ac:dyDescent="0.4">
      <c r="A5" s="62" t="s">
        <v>44</v>
      </c>
      <c r="B5" s="74" t="s">
        <v>45</v>
      </c>
      <c r="C5" s="15"/>
      <c r="D5" s="45"/>
      <c r="E5" s="65"/>
      <c r="F5" s="186">
        <v>262</v>
      </c>
      <c r="G5" s="64"/>
      <c r="H5" s="45"/>
      <c r="I5" s="65"/>
      <c r="J5" s="168">
        <f>ROUND(Bilance!E5/5/2.5/8*7,0)</f>
        <v>57</v>
      </c>
      <c r="K5" s="76">
        <f>SUBTOTAL(9,J5:J5)-SUBTOTAL(9,I5:I5)</f>
        <v>57</v>
      </c>
      <c r="L5" s="66"/>
      <c r="M5" s="45"/>
      <c r="N5" s="45"/>
      <c r="O5" s="45"/>
      <c r="P5" s="45"/>
      <c r="Q5" s="65"/>
      <c r="R5" s="58" t="s">
        <v>47</v>
      </c>
    </row>
    <row r="6" spans="1:18" ht="15" thickBot="1" x14ac:dyDescent="0.4">
      <c r="A6" s="356">
        <v>1</v>
      </c>
      <c r="B6" s="337" t="s">
        <v>21</v>
      </c>
      <c r="C6" s="351" t="s">
        <v>4</v>
      </c>
      <c r="D6" s="3" t="s">
        <v>15</v>
      </c>
      <c r="E6" s="97">
        <f>Bilance!M6</f>
        <v>2878</v>
      </c>
      <c r="F6" s="187"/>
      <c r="G6" s="102">
        <v>6</v>
      </c>
      <c r="H6" s="119">
        <v>52</v>
      </c>
      <c r="I6" s="119">
        <v>58</v>
      </c>
      <c r="J6" s="380">
        <v>193</v>
      </c>
      <c r="K6" s="398">
        <f>SUBTOTAL(9,J5:J12)-SUBTOTAL(9,I5:I12)</f>
        <v>17</v>
      </c>
      <c r="L6" s="124">
        <v>665</v>
      </c>
      <c r="M6" s="47"/>
      <c r="N6" s="47">
        <f t="shared" ref="N6:O25" si="0">CEILING(L6*2,10)</f>
        <v>1330</v>
      </c>
      <c r="O6" s="47">
        <f t="shared" si="0"/>
        <v>0</v>
      </c>
      <c r="P6" s="325">
        <f>SUM(N6:N12)</f>
        <v>3250</v>
      </c>
      <c r="Q6" s="376">
        <f>SUM(O6:O12)</f>
        <v>0</v>
      </c>
    </row>
    <row r="7" spans="1:18" ht="15" thickBot="1" x14ac:dyDescent="0.4">
      <c r="A7" s="350"/>
      <c r="B7" s="338"/>
      <c r="C7" s="352"/>
      <c r="D7" s="7" t="s">
        <v>16</v>
      </c>
      <c r="E7" s="97">
        <f>Bilance!M7</f>
        <v>8044</v>
      </c>
      <c r="F7" s="188"/>
      <c r="G7" s="104">
        <v>60</v>
      </c>
      <c r="H7" s="105">
        <v>7</v>
      </c>
      <c r="I7" s="105">
        <v>67</v>
      </c>
      <c r="J7" s="381"/>
      <c r="K7" s="399"/>
      <c r="L7" s="125">
        <v>230</v>
      </c>
      <c r="M7" s="48"/>
      <c r="N7" s="48">
        <f t="shared" si="0"/>
        <v>460</v>
      </c>
      <c r="O7" s="48">
        <f t="shared" si="0"/>
        <v>0</v>
      </c>
      <c r="P7" s="326"/>
      <c r="Q7" s="377"/>
    </row>
    <row r="8" spans="1:18" ht="15" thickBot="1" x14ac:dyDescent="0.4">
      <c r="A8" s="350"/>
      <c r="B8" s="338"/>
      <c r="C8" s="352"/>
      <c r="D8" s="7" t="s">
        <v>19</v>
      </c>
      <c r="E8" s="97">
        <f>Bilance!M8</f>
        <v>6405</v>
      </c>
      <c r="F8" s="188"/>
      <c r="G8" s="104" t="s">
        <v>24</v>
      </c>
      <c r="H8" s="105" t="s">
        <v>24</v>
      </c>
      <c r="I8" s="105" t="s">
        <v>24</v>
      </c>
      <c r="J8" s="381"/>
      <c r="K8" s="399"/>
      <c r="L8" s="125"/>
      <c r="M8" s="48"/>
      <c r="N8" s="48">
        <f t="shared" si="0"/>
        <v>0</v>
      </c>
      <c r="O8" s="48">
        <f t="shared" si="0"/>
        <v>0</v>
      </c>
      <c r="P8" s="326"/>
      <c r="Q8" s="377"/>
      <c r="R8" s="58" t="s">
        <v>59</v>
      </c>
    </row>
    <row r="9" spans="1:18" ht="15" thickBot="1" x14ac:dyDescent="0.4">
      <c r="A9" s="350"/>
      <c r="B9" s="338"/>
      <c r="C9" s="40" t="s">
        <v>5</v>
      </c>
      <c r="D9" s="19" t="s">
        <v>16</v>
      </c>
      <c r="E9" s="97">
        <f>Bilance!M9</f>
        <v>5632</v>
      </c>
      <c r="F9" s="188"/>
      <c r="G9" s="114">
        <v>42</v>
      </c>
      <c r="H9" s="115">
        <v>5</v>
      </c>
      <c r="I9" s="115">
        <v>47</v>
      </c>
      <c r="J9" s="381"/>
      <c r="K9" s="399"/>
      <c r="L9" s="125">
        <v>161</v>
      </c>
      <c r="M9" s="48"/>
      <c r="N9" s="48">
        <f t="shared" si="0"/>
        <v>330</v>
      </c>
      <c r="O9" s="48">
        <f t="shared" si="0"/>
        <v>0</v>
      </c>
      <c r="P9" s="326"/>
      <c r="Q9" s="377"/>
    </row>
    <row r="10" spans="1:18" ht="15" thickBot="1" x14ac:dyDescent="0.4">
      <c r="A10" s="350"/>
      <c r="B10" s="338"/>
      <c r="C10" s="23" t="s">
        <v>6</v>
      </c>
      <c r="D10" s="24" t="s">
        <v>18</v>
      </c>
      <c r="E10" s="148" t="str">
        <f>Bilance!M10</f>
        <v>-</v>
      </c>
      <c r="F10" s="162"/>
      <c r="G10" s="121" t="s">
        <v>24</v>
      </c>
      <c r="H10" s="26" t="s">
        <v>24</v>
      </c>
      <c r="I10" s="26" t="s">
        <v>24</v>
      </c>
      <c r="J10" s="381"/>
      <c r="K10" s="399"/>
      <c r="L10" s="126"/>
      <c r="M10" s="50"/>
      <c r="N10" s="48">
        <f t="shared" si="0"/>
        <v>0</v>
      </c>
      <c r="O10" s="48">
        <f t="shared" si="0"/>
        <v>0</v>
      </c>
      <c r="P10" s="326"/>
      <c r="Q10" s="377"/>
    </row>
    <row r="11" spans="1:18" ht="15" thickBot="1" x14ac:dyDescent="0.4">
      <c r="A11" s="350"/>
      <c r="B11" s="338"/>
      <c r="C11" s="354" t="s">
        <v>7</v>
      </c>
      <c r="D11" s="7" t="s">
        <v>15</v>
      </c>
      <c r="E11" s="97">
        <f>Bilance!M11</f>
        <v>1364</v>
      </c>
      <c r="F11" s="188"/>
      <c r="G11" s="114">
        <v>3</v>
      </c>
      <c r="H11" s="115">
        <v>24</v>
      </c>
      <c r="I11" s="105">
        <v>27</v>
      </c>
      <c r="J11" s="381"/>
      <c r="K11" s="399"/>
      <c r="L11" s="125">
        <v>315</v>
      </c>
      <c r="M11" s="48"/>
      <c r="N11" s="48">
        <f t="shared" si="0"/>
        <v>630</v>
      </c>
      <c r="O11" s="48">
        <f t="shared" si="0"/>
        <v>0</v>
      </c>
      <c r="P11" s="326"/>
      <c r="Q11" s="377"/>
    </row>
    <row r="12" spans="1:18" ht="15" thickBot="1" x14ac:dyDescent="0.4">
      <c r="A12" s="350"/>
      <c r="B12" s="338"/>
      <c r="C12" s="352"/>
      <c r="D12" s="222" t="s">
        <v>17</v>
      </c>
      <c r="E12" s="139">
        <f>Bilance!M12</f>
        <v>6616</v>
      </c>
      <c r="F12" s="93"/>
      <c r="G12" s="258">
        <v>30</v>
      </c>
      <c r="H12" s="259">
        <v>4</v>
      </c>
      <c r="I12" s="260">
        <v>34</v>
      </c>
      <c r="J12" s="382"/>
      <c r="K12" s="399"/>
      <c r="L12" s="261">
        <v>250</v>
      </c>
      <c r="M12" s="262"/>
      <c r="N12" s="262">
        <f t="shared" si="0"/>
        <v>500</v>
      </c>
      <c r="O12" s="262">
        <f t="shared" si="0"/>
        <v>0</v>
      </c>
      <c r="P12" s="326"/>
      <c r="Q12" s="377"/>
    </row>
    <row r="13" spans="1:18" ht="15" thickBot="1" x14ac:dyDescent="0.4">
      <c r="A13" s="63" t="s">
        <v>46</v>
      </c>
      <c r="B13" s="225" t="s">
        <v>22</v>
      </c>
      <c r="C13" s="39"/>
      <c r="D13" s="39"/>
      <c r="E13" s="91"/>
      <c r="F13" s="190">
        <v>94</v>
      </c>
      <c r="G13" s="263"/>
      <c r="H13" s="239"/>
      <c r="I13" s="91"/>
      <c r="J13" s="169">
        <f>ROUND(Bilance!E13/5/2.5/8*7,0)</f>
        <v>63</v>
      </c>
      <c r="K13" s="169">
        <f>SUBTOTAL(9,J5:J13)-SUBTOTAL(9,I5:I13)</f>
        <v>80</v>
      </c>
      <c r="L13" s="264"/>
      <c r="M13" s="39"/>
      <c r="N13" s="232"/>
      <c r="O13" s="232"/>
      <c r="P13" s="39"/>
      <c r="Q13" s="227"/>
      <c r="R13" s="58" t="s">
        <v>47</v>
      </c>
    </row>
    <row r="14" spans="1:18" ht="15" thickBot="1" x14ac:dyDescent="0.4">
      <c r="A14" s="62">
        <v>2</v>
      </c>
      <c r="B14" s="1" t="s">
        <v>22</v>
      </c>
      <c r="C14" s="15" t="s">
        <v>4</v>
      </c>
      <c r="D14" s="22" t="s">
        <v>10</v>
      </c>
      <c r="E14" s="97">
        <f>Bilance!M14</f>
        <v>4165</v>
      </c>
      <c r="F14" s="189"/>
      <c r="G14" s="99">
        <v>36</v>
      </c>
      <c r="H14" s="100" t="s">
        <v>24</v>
      </c>
      <c r="I14" s="101">
        <v>36</v>
      </c>
      <c r="J14" s="150">
        <f>ROUND(Bilance!E14/5/2.5/8*7,0)</f>
        <v>30</v>
      </c>
      <c r="K14" s="150">
        <f>SUBTOTAL(9,J5:J14)-SUBTOTAL(9,I5:I14)</f>
        <v>74</v>
      </c>
      <c r="L14" s="127">
        <v>96</v>
      </c>
      <c r="M14" s="51">
        <v>48</v>
      </c>
      <c r="N14" s="51">
        <f t="shared" si="0"/>
        <v>200</v>
      </c>
      <c r="O14" s="51">
        <f t="shared" si="0"/>
        <v>100</v>
      </c>
      <c r="P14" s="32">
        <f>N14</f>
        <v>200</v>
      </c>
      <c r="Q14" s="52">
        <f>O14</f>
        <v>100</v>
      </c>
      <c r="R14" t="s">
        <v>40</v>
      </c>
    </row>
    <row r="15" spans="1:18" ht="15" thickBot="1" x14ac:dyDescent="0.4">
      <c r="A15" s="356">
        <v>3</v>
      </c>
      <c r="B15" s="378" t="s">
        <v>22</v>
      </c>
      <c r="C15" s="10" t="s">
        <v>4</v>
      </c>
      <c r="D15" s="3" t="s">
        <v>10</v>
      </c>
      <c r="E15" s="97">
        <f>Bilance!M15</f>
        <v>1519</v>
      </c>
      <c r="F15" s="187"/>
      <c r="G15" s="102">
        <v>13</v>
      </c>
      <c r="H15" s="119" t="s">
        <v>24</v>
      </c>
      <c r="I15" s="103">
        <v>13</v>
      </c>
      <c r="J15" s="380">
        <f>ROUND(Bilance!E15/5/2.5/8*7,0)</f>
        <v>17</v>
      </c>
      <c r="K15" s="380">
        <f>SUBTOTAL(9,J5:J18)-SUBTOTAL(9,I5:I18)</f>
        <v>52</v>
      </c>
      <c r="L15" s="124">
        <v>35</v>
      </c>
      <c r="M15" s="47">
        <v>17</v>
      </c>
      <c r="N15" s="47">
        <f t="shared" si="0"/>
        <v>70</v>
      </c>
      <c r="O15" s="47">
        <f t="shared" si="0"/>
        <v>40</v>
      </c>
      <c r="P15" s="325">
        <f>SUM(N15:N18)</f>
        <v>640</v>
      </c>
      <c r="Q15" s="376">
        <f>SUM(O15:O18)</f>
        <v>80</v>
      </c>
      <c r="R15" t="s">
        <v>41</v>
      </c>
    </row>
    <row r="16" spans="1:18" ht="15" thickBot="1" x14ac:dyDescent="0.4">
      <c r="A16" s="350"/>
      <c r="B16" s="349"/>
      <c r="C16" s="11" t="s">
        <v>5</v>
      </c>
      <c r="D16" s="7" t="s">
        <v>10</v>
      </c>
      <c r="E16" s="97">
        <f>Bilance!M16</f>
        <v>1519</v>
      </c>
      <c r="F16" s="188"/>
      <c r="G16" s="104">
        <v>13</v>
      </c>
      <c r="H16" s="105" t="s">
        <v>24</v>
      </c>
      <c r="I16" s="106">
        <v>13</v>
      </c>
      <c r="J16" s="381"/>
      <c r="K16" s="381"/>
      <c r="L16" s="125">
        <v>35</v>
      </c>
      <c r="M16" s="48">
        <v>17</v>
      </c>
      <c r="N16" s="48">
        <f t="shared" si="0"/>
        <v>70</v>
      </c>
      <c r="O16" s="48">
        <f t="shared" si="0"/>
        <v>40</v>
      </c>
      <c r="P16" s="326"/>
      <c r="Q16" s="377"/>
      <c r="R16" t="s">
        <v>41</v>
      </c>
    </row>
    <row r="17" spans="1:18" ht="15" thickBot="1" x14ac:dyDescent="0.4">
      <c r="A17" s="350"/>
      <c r="B17" s="349"/>
      <c r="C17" s="11" t="s">
        <v>6</v>
      </c>
      <c r="D17" s="7" t="s">
        <v>15</v>
      </c>
      <c r="E17" s="97">
        <f>Bilance!M17</f>
        <v>671</v>
      </c>
      <c r="F17" s="188"/>
      <c r="G17" s="104">
        <v>2</v>
      </c>
      <c r="H17" s="105">
        <v>11</v>
      </c>
      <c r="I17" s="106">
        <v>13</v>
      </c>
      <c r="J17" s="381"/>
      <c r="K17" s="381"/>
      <c r="L17" s="125">
        <v>250</v>
      </c>
      <c r="M17" s="48"/>
      <c r="N17" s="48">
        <f t="shared" si="0"/>
        <v>500</v>
      </c>
      <c r="O17" s="48">
        <f t="shared" si="0"/>
        <v>0</v>
      </c>
      <c r="P17" s="326"/>
      <c r="Q17" s="377"/>
    </row>
    <row r="18" spans="1:18" ht="15" thickBot="1" x14ac:dyDescent="0.4">
      <c r="A18" s="357"/>
      <c r="B18" s="379"/>
      <c r="C18" s="21" t="s">
        <v>7</v>
      </c>
      <c r="D18" s="20" t="s">
        <v>18</v>
      </c>
      <c r="E18" s="147" t="str">
        <f>Bilance!M18</f>
        <v>-</v>
      </c>
      <c r="F18" s="93"/>
      <c r="G18" s="107" t="s">
        <v>24</v>
      </c>
      <c r="H18" s="108" t="s">
        <v>24</v>
      </c>
      <c r="I18" s="109" t="s">
        <v>24</v>
      </c>
      <c r="J18" s="382"/>
      <c r="K18" s="382"/>
      <c r="L18" s="128"/>
      <c r="M18" s="53"/>
      <c r="N18" s="54">
        <f t="shared" si="0"/>
        <v>0</v>
      </c>
      <c r="O18" s="54">
        <f t="shared" si="0"/>
        <v>0</v>
      </c>
      <c r="P18" s="327"/>
      <c r="Q18" s="383"/>
    </row>
    <row r="19" spans="1:18" ht="15" thickBot="1" x14ac:dyDescent="0.4">
      <c r="A19" s="61" t="s">
        <v>48</v>
      </c>
      <c r="B19" s="46" t="s">
        <v>49</v>
      </c>
      <c r="C19" s="72"/>
      <c r="D19" s="73"/>
      <c r="E19" s="97"/>
      <c r="F19" s="189">
        <v>1269</v>
      </c>
      <c r="G19" s="138"/>
      <c r="H19" s="94"/>
      <c r="I19" s="139"/>
      <c r="J19" s="167">
        <f>ROUND(Bilance!E19/5/2.5/8*7,0)</f>
        <v>132</v>
      </c>
      <c r="K19" s="174">
        <f>SUBTOTAL(9,J5:J19)-SUBTOTAL(9,I5:I19)</f>
        <v>184</v>
      </c>
      <c r="L19" s="155"/>
      <c r="M19" s="67"/>
      <c r="N19" s="67"/>
      <c r="O19" s="67"/>
      <c r="P19" s="67"/>
      <c r="Q19" s="156"/>
      <c r="R19" s="58" t="s">
        <v>47</v>
      </c>
    </row>
    <row r="20" spans="1:18" ht="15" thickBot="1" x14ac:dyDescent="0.4">
      <c r="A20" s="356">
        <v>4</v>
      </c>
      <c r="B20" s="373" t="s">
        <v>23</v>
      </c>
      <c r="C20" s="10" t="s">
        <v>4</v>
      </c>
      <c r="D20" s="13" t="s">
        <v>10</v>
      </c>
      <c r="E20" s="97">
        <f>Bilance!M20</f>
        <v>12059</v>
      </c>
      <c r="F20" s="187"/>
      <c r="G20" s="102">
        <v>67</v>
      </c>
      <c r="H20" s="119" t="s">
        <v>24</v>
      </c>
      <c r="I20" s="103">
        <v>67</v>
      </c>
      <c r="J20" s="380">
        <f>ROUND(Bilance!E20/5/2.5/8*7,0)</f>
        <v>349</v>
      </c>
      <c r="K20" s="380">
        <f>SUBTOTAL(9,J5:J23)-SUBTOTAL(9,I5:I23)</f>
        <v>376</v>
      </c>
      <c r="L20" s="124">
        <v>177</v>
      </c>
      <c r="M20" s="47">
        <v>88</v>
      </c>
      <c r="N20" s="47">
        <f t="shared" si="0"/>
        <v>360</v>
      </c>
      <c r="O20" s="47">
        <f t="shared" si="0"/>
        <v>180</v>
      </c>
      <c r="P20" s="325">
        <f>SUM(N20:N23)</f>
        <v>840</v>
      </c>
      <c r="Q20" s="376">
        <f>SUM(O20:O23)</f>
        <v>420</v>
      </c>
      <c r="R20" t="s">
        <v>40</v>
      </c>
    </row>
    <row r="21" spans="1:18" ht="15" thickBot="1" x14ac:dyDescent="0.4">
      <c r="A21" s="350"/>
      <c r="B21" s="343"/>
      <c r="C21" s="5" t="s">
        <v>5</v>
      </c>
      <c r="D21" s="14" t="s">
        <v>10</v>
      </c>
      <c r="E21" s="97">
        <f>Bilance!M21</f>
        <v>6016</v>
      </c>
      <c r="F21" s="188"/>
      <c r="G21" s="104">
        <v>52</v>
      </c>
      <c r="H21" s="105" t="s">
        <v>24</v>
      </c>
      <c r="I21" s="106">
        <v>52</v>
      </c>
      <c r="J21" s="381"/>
      <c r="K21" s="381"/>
      <c r="L21" s="125">
        <v>139</v>
      </c>
      <c r="M21" s="48">
        <v>69</v>
      </c>
      <c r="N21" s="48">
        <f t="shared" si="0"/>
        <v>280</v>
      </c>
      <c r="O21" s="48">
        <f t="shared" si="0"/>
        <v>140</v>
      </c>
      <c r="P21" s="326"/>
      <c r="Q21" s="377"/>
      <c r="R21" t="s">
        <v>40</v>
      </c>
    </row>
    <row r="22" spans="1:18" ht="15" thickBot="1" x14ac:dyDescent="0.4">
      <c r="A22" s="350"/>
      <c r="B22" s="343"/>
      <c r="C22" s="5" t="s">
        <v>6</v>
      </c>
      <c r="D22" s="14" t="s">
        <v>10</v>
      </c>
      <c r="E22" s="97">
        <f>Bilance!M22</f>
        <v>3328</v>
      </c>
      <c r="F22" s="188"/>
      <c r="G22" s="104">
        <v>19</v>
      </c>
      <c r="H22" s="105" t="s">
        <v>24</v>
      </c>
      <c r="I22" s="110">
        <v>19</v>
      </c>
      <c r="J22" s="381"/>
      <c r="K22" s="381"/>
      <c r="L22" s="125">
        <v>49</v>
      </c>
      <c r="M22" s="48">
        <v>24</v>
      </c>
      <c r="N22" s="48">
        <f t="shared" si="0"/>
        <v>100</v>
      </c>
      <c r="O22" s="48">
        <f t="shared" si="0"/>
        <v>50</v>
      </c>
      <c r="P22" s="326"/>
      <c r="Q22" s="377"/>
      <c r="R22" t="s">
        <v>40</v>
      </c>
    </row>
    <row r="23" spans="1:18" ht="15" thickBot="1" x14ac:dyDescent="0.4">
      <c r="A23" s="357"/>
      <c r="B23" s="374"/>
      <c r="C23" s="15" t="s">
        <v>7</v>
      </c>
      <c r="D23" s="16" t="s">
        <v>10</v>
      </c>
      <c r="E23" s="97">
        <f>Bilance!M23</f>
        <v>3328</v>
      </c>
      <c r="F23" s="93"/>
      <c r="G23" s="111">
        <v>19</v>
      </c>
      <c r="H23" s="112" t="s">
        <v>24</v>
      </c>
      <c r="I23" s="113">
        <v>19</v>
      </c>
      <c r="J23" s="382"/>
      <c r="K23" s="382"/>
      <c r="L23" s="129">
        <v>49</v>
      </c>
      <c r="M23" s="54">
        <v>24</v>
      </c>
      <c r="N23" s="54">
        <f t="shared" si="0"/>
        <v>100</v>
      </c>
      <c r="O23" s="54">
        <f t="shared" si="0"/>
        <v>50</v>
      </c>
      <c r="P23" s="327"/>
      <c r="Q23" s="383"/>
      <c r="R23" t="s">
        <v>40</v>
      </c>
    </row>
    <row r="24" spans="1:18" ht="15" thickBot="1" x14ac:dyDescent="0.4">
      <c r="A24" s="61" t="s">
        <v>50</v>
      </c>
      <c r="B24" s="46" t="s">
        <v>23</v>
      </c>
      <c r="C24" s="34"/>
      <c r="D24" s="90"/>
      <c r="E24" s="97"/>
      <c r="F24" s="189">
        <v>223</v>
      </c>
      <c r="G24" s="140"/>
      <c r="H24" s="95"/>
      <c r="I24" s="139"/>
      <c r="J24" s="167">
        <f>ROUND(Bilance!E24/5/2.5/8*7,0)</f>
        <v>12</v>
      </c>
      <c r="K24" s="174">
        <f>SUBTOTAL(9,J5:J24)-SUBTOTAL(9,I5:I24)</f>
        <v>388</v>
      </c>
      <c r="M24" s="30"/>
      <c r="N24" s="68"/>
      <c r="O24" s="68"/>
      <c r="P24" s="30"/>
      <c r="Q24" s="137"/>
      <c r="R24" s="58" t="s">
        <v>47</v>
      </c>
    </row>
    <row r="25" spans="1:18" ht="15" thickBot="1" x14ac:dyDescent="0.4">
      <c r="A25" s="356">
        <v>5</v>
      </c>
      <c r="B25" s="394" t="s">
        <v>23</v>
      </c>
      <c r="C25" s="10" t="s">
        <v>4</v>
      </c>
      <c r="D25" s="17" t="s">
        <v>10</v>
      </c>
      <c r="E25" s="97">
        <f>Bilance!M25</f>
        <v>5300</v>
      </c>
      <c r="F25" s="187"/>
      <c r="G25" s="102">
        <v>39</v>
      </c>
      <c r="H25" s="119" t="s">
        <v>24</v>
      </c>
      <c r="I25" s="120">
        <v>39</v>
      </c>
      <c r="J25" s="380">
        <f>ROUND(Bilance!E25/5/2.5/8*7,0)</f>
        <v>148</v>
      </c>
      <c r="K25" s="380">
        <f>SUBTOTAL(9,J5:J27)-SUBTOTAL(9,I5:I27)</f>
        <v>455</v>
      </c>
      <c r="L25" s="124">
        <v>95</v>
      </c>
      <c r="M25" s="47">
        <v>60</v>
      </c>
      <c r="N25" s="47">
        <f t="shared" si="0"/>
        <v>190</v>
      </c>
      <c r="O25" s="47">
        <f t="shared" si="0"/>
        <v>120</v>
      </c>
      <c r="P25" s="325">
        <f>SUM(N25:N27)</f>
        <v>420</v>
      </c>
      <c r="Q25" s="376">
        <f>SUM(O25:O27)</f>
        <v>240</v>
      </c>
      <c r="R25" t="s">
        <v>42</v>
      </c>
    </row>
    <row r="26" spans="1:18" ht="15" thickBot="1" x14ac:dyDescent="0.4">
      <c r="A26" s="350"/>
      <c r="B26" s="371"/>
      <c r="C26" s="5" t="s">
        <v>5</v>
      </c>
      <c r="D26" s="14" t="s">
        <v>10</v>
      </c>
      <c r="E26" s="97">
        <f>Bilance!M26</f>
        <v>5331</v>
      </c>
      <c r="F26" s="188"/>
      <c r="G26" s="104">
        <v>29</v>
      </c>
      <c r="H26" s="105" t="s">
        <v>24</v>
      </c>
      <c r="I26" s="106">
        <v>29</v>
      </c>
      <c r="J26" s="381"/>
      <c r="K26" s="381"/>
      <c r="L26" s="125">
        <v>78</v>
      </c>
      <c r="M26" s="48">
        <v>38</v>
      </c>
      <c r="N26" s="48">
        <f t="shared" ref="N26:O40" si="1">CEILING(L26*2,10)</f>
        <v>160</v>
      </c>
      <c r="O26" s="48">
        <f t="shared" si="1"/>
        <v>80</v>
      </c>
      <c r="P26" s="326"/>
      <c r="Q26" s="377"/>
      <c r="R26" t="s">
        <v>40</v>
      </c>
    </row>
    <row r="27" spans="1:18" ht="15" thickBot="1" x14ac:dyDescent="0.4">
      <c r="A27" s="357"/>
      <c r="B27" s="395"/>
      <c r="C27" s="34" t="s">
        <v>6</v>
      </c>
      <c r="D27" s="14" t="s">
        <v>10</v>
      </c>
      <c r="E27" s="97">
        <f>Bilance!M27</f>
        <v>1519</v>
      </c>
      <c r="F27" s="93"/>
      <c r="G27" s="152">
        <v>13</v>
      </c>
      <c r="H27" s="153" t="s">
        <v>24</v>
      </c>
      <c r="I27" s="113">
        <v>13</v>
      </c>
      <c r="J27" s="382"/>
      <c r="K27" s="382"/>
      <c r="L27" s="129">
        <v>35</v>
      </c>
      <c r="M27" s="54">
        <v>17</v>
      </c>
      <c r="N27" s="54">
        <f t="shared" si="1"/>
        <v>70</v>
      </c>
      <c r="O27" s="54">
        <f t="shared" si="1"/>
        <v>40</v>
      </c>
      <c r="P27" s="327"/>
      <c r="Q27" s="383"/>
      <c r="R27" t="s">
        <v>41</v>
      </c>
    </row>
    <row r="28" spans="1:18" ht="15" thickBot="1" x14ac:dyDescent="0.4">
      <c r="A28" s="356">
        <v>7</v>
      </c>
      <c r="B28" s="373" t="s">
        <v>23</v>
      </c>
      <c r="C28" s="10" t="s">
        <v>4</v>
      </c>
      <c r="D28" s="17" t="s">
        <v>10</v>
      </c>
      <c r="E28" s="97">
        <f>Bilance!M28</f>
        <v>7564</v>
      </c>
      <c r="F28" s="188"/>
      <c r="G28" s="114">
        <v>56</v>
      </c>
      <c r="H28" s="115" t="s">
        <v>24</v>
      </c>
      <c r="I28" s="116">
        <v>56</v>
      </c>
      <c r="J28" s="381">
        <f>ROUND(Bilance!E28/5/2.5/8*7,0)</f>
        <v>222</v>
      </c>
      <c r="K28" s="380">
        <f>SUBTOTAL(9,J5:J30)-SUBTOTAL(9,I5:I30)</f>
        <v>556</v>
      </c>
      <c r="L28" s="170">
        <v>135</v>
      </c>
      <c r="M28" s="158">
        <v>86</v>
      </c>
      <c r="N28" s="47">
        <f t="shared" si="1"/>
        <v>270</v>
      </c>
      <c r="O28" s="47">
        <f t="shared" si="1"/>
        <v>180</v>
      </c>
      <c r="P28" s="325">
        <f>SUM(N28:N30)</f>
        <v>630</v>
      </c>
      <c r="Q28" s="376">
        <f>SUM(O28:O30)</f>
        <v>350</v>
      </c>
      <c r="R28" t="s">
        <v>42</v>
      </c>
    </row>
    <row r="29" spans="1:18" ht="15" thickBot="1" x14ac:dyDescent="0.4">
      <c r="A29" s="350"/>
      <c r="B29" s="343"/>
      <c r="C29" s="5" t="s">
        <v>5</v>
      </c>
      <c r="D29" s="14" t="s">
        <v>10</v>
      </c>
      <c r="E29" s="97">
        <f>Bilance!M29</f>
        <v>7564</v>
      </c>
      <c r="F29" s="188"/>
      <c r="G29" s="104">
        <v>42</v>
      </c>
      <c r="H29" s="105" t="s">
        <v>24</v>
      </c>
      <c r="I29" s="106">
        <v>42</v>
      </c>
      <c r="J29" s="381"/>
      <c r="K29" s="381"/>
      <c r="L29" s="130">
        <v>112</v>
      </c>
      <c r="M29" s="55">
        <v>55</v>
      </c>
      <c r="N29" s="48">
        <f t="shared" si="1"/>
        <v>230</v>
      </c>
      <c r="O29" s="48">
        <f t="shared" si="1"/>
        <v>110</v>
      </c>
      <c r="P29" s="326"/>
      <c r="Q29" s="377"/>
      <c r="R29" t="s">
        <v>40</v>
      </c>
    </row>
    <row r="30" spans="1:18" ht="15" thickBot="1" x14ac:dyDescent="0.4">
      <c r="A30" s="357"/>
      <c r="B30" s="374"/>
      <c r="C30" s="15" t="s">
        <v>6</v>
      </c>
      <c r="D30" s="16" t="s">
        <v>10</v>
      </c>
      <c r="E30" s="97">
        <f>Bilance!M30</f>
        <v>4144</v>
      </c>
      <c r="F30" s="93"/>
      <c r="G30" s="111">
        <v>23</v>
      </c>
      <c r="H30" s="112" t="s">
        <v>24</v>
      </c>
      <c r="I30" s="113">
        <v>23</v>
      </c>
      <c r="J30" s="382"/>
      <c r="K30" s="382"/>
      <c r="L30" s="131">
        <v>61</v>
      </c>
      <c r="M30" s="56">
        <v>30</v>
      </c>
      <c r="N30" s="54">
        <f t="shared" si="1"/>
        <v>130</v>
      </c>
      <c r="O30" s="54">
        <f t="shared" si="1"/>
        <v>60</v>
      </c>
      <c r="P30" s="327"/>
      <c r="Q30" s="383"/>
      <c r="R30" t="s">
        <v>40</v>
      </c>
    </row>
    <row r="31" spans="1:18" ht="15" thickBot="1" x14ac:dyDescent="0.4">
      <c r="A31" s="61" t="s">
        <v>51</v>
      </c>
      <c r="B31" s="46" t="s">
        <v>52</v>
      </c>
      <c r="C31" s="34"/>
      <c r="D31" s="90"/>
      <c r="E31" s="97"/>
      <c r="F31" s="169">
        <v>245</v>
      </c>
      <c r="G31" s="136"/>
      <c r="H31" s="30"/>
      <c r="I31" s="137"/>
      <c r="J31" s="166">
        <f>ROUND(Bilance!E31/5/2.5/8*7,0)</f>
        <v>0</v>
      </c>
      <c r="K31" s="174">
        <f>SUBTOTAL(9,J5:J31)-SUBTOTAL(9,I5:I31)</f>
        <v>556</v>
      </c>
      <c r="M31" s="30"/>
      <c r="N31" s="68"/>
      <c r="O31" s="68"/>
      <c r="P31" s="30"/>
      <c r="Q31" s="49"/>
      <c r="R31" s="58" t="s">
        <v>47</v>
      </c>
    </row>
    <row r="32" spans="1:18" ht="15" thickBot="1" x14ac:dyDescent="0.4">
      <c r="A32" s="63">
        <v>8</v>
      </c>
      <c r="B32" s="2" t="s">
        <v>23</v>
      </c>
      <c r="C32" s="8" t="s">
        <v>4</v>
      </c>
      <c r="D32" s="18" t="s">
        <v>10</v>
      </c>
      <c r="E32" s="97">
        <f>Bilance!M32</f>
        <v>2263</v>
      </c>
      <c r="F32" s="189"/>
      <c r="G32" s="117">
        <v>17</v>
      </c>
      <c r="H32" s="118" t="s">
        <v>24</v>
      </c>
      <c r="I32" s="101">
        <v>17</v>
      </c>
      <c r="J32" s="150">
        <f>ROUND(Bilance!E32/5/2.5/8*7,0)</f>
        <v>24</v>
      </c>
      <c r="K32" s="150">
        <f>SUBTOTAL(9,J5:J32)-SUBTOTAL(9,I5:I32)</f>
        <v>563</v>
      </c>
      <c r="L32" s="132">
        <v>40</v>
      </c>
      <c r="M32" s="57">
        <v>26</v>
      </c>
      <c r="N32" s="51">
        <f>CEILING(L32*2,10)</f>
        <v>80</v>
      </c>
      <c r="O32" s="51">
        <f>CEILING(M32*2,10)</f>
        <v>60</v>
      </c>
      <c r="P32" s="32">
        <f>N32</f>
        <v>80</v>
      </c>
      <c r="Q32" s="52">
        <f>O32</f>
        <v>60</v>
      </c>
      <c r="R32" t="s">
        <v>41</v>
      </c>
    </row>
    <row r="33" spans="1:18" ht="15" thickBot="1" x14ac:dyDescent="0.4">
      <c r="A33" s="390">
        <v>6</v>
      </c>
      <c r="B33" s="392" t="s">
        <v>23</v>
      </c>
      <c r="C33" s="78" t="s">
        <v>4</v>
      </c>
      <c r="D33" s="79" t="s">
        <v>10</v>
      </c>
      <c r="E33" s="97">
        <f>Bilance!M33</f>
        <v>5332</v>
      </c>
      <c r="F33" s="187"/>
      <c r="G33" s="102">
        <v>29</v>
      </c>
      <c r="H33" s="119" t="s">
        <v>24</v>
      </c>
      <c r="I33" s="120">
        <v>29</v>
      </c>
      <c r="J33" s="380">
        <f>ROUND(Bilance!E33/5/2.5/8*7,0)</f>
        <v>287</v>
      </c>
      <c r="K33" s="380">
        <f>SUBTOTAL(9,J5:J40)-SUBTOTAL(9,I5:I40)</f>
        <v>614</v>
      </c>
      <c r="L33" s="133">
        <v>78</v>
      </c>
      <c r="M33" s="80">
        <v>38</v>
      </c>
      <c r="N33" s="80">
        <f t="shared" si="1"/>
        <v>160</v>
      </c>
      <c r="O33" s="80">
        <f t="shared" si="1"/>
        <v>80</v>
      </c>
      <c r="P33" s="384">
        <f>SUM(N33:N40)</f>
        <v>1250</v>
      </c>
      <c r="Q33" s="385">
        <f>SUM(O33:O40)</f>
        <v>660</v>
      </c>
      <c r="R33" t="s">
        <v>40</v>
      </c>
    </row>
    <row r="34" spans="1:18" ht="15" thickBot="1" x14ac:dyDescent="0.4">
      <c r="A34" s="375"/>
      <c r="B34" s="372"/>
      <c r="C34" s="23" t="s">
        <v>5</v>
      </c>
      <c r="D34" s="81" t="s">
        <v>10</v>
      </c>
      <c r="E34" s="97">
        <f>Bilance!M34</f>
        <v>5332</v>
      </c>
      <c r="F34" s="188"/>
      <c r="G34" s="104">
        <v>29</v>
      </c>
      <c r="H34" s="105" t="s">
        <v>24</v>
      </c>
      <c r="I34" s="106">
        <v>29</v>
      </c>
      <c r="J34" s="381"/>
      <c r="K34" s="381"/>
      <c r="L34" s="134">
        <v>78</v>
      </c>
      <c r="M34" s="84">
        <v>38</v>
      </c>
      <c r="N34" s="84">
        <f>CEILING(L34*2,10)</f>
        <v>160</v>
      </c>
      <c r="O34" s="84">
        <f t="shared" si="1"/>
        <v>80</v>
      </c>
      <c r="P34" s="330"/>
      <c r="Q34" s="386"/>
      <c r="R34" t="s">
        <v>40</v>
      </c>
    </row>
    <row r="35" spans="1:18" ht="15" thickBot="1" x14ac:dyDescent="0.4">
      <c r="A35" s="375"/>
      <c r="B35" s="372"/>
      <c r="C35" s="23" t="s">
        <v>6</v>
      </c>
      <c r="D35" s="81" t="s">
        <v>10</v>
      </c>
      <c r="E35" s="97">
        <f>Bilance!M35</f>
        <v>5332</v>
      </c>
      <c r="F35" s="188"/>
      <c r="G35" s="104">
        <v>29</v>
      </c>
      <c r="H35" s="105" t="s">
        <v>24</v>
      </c>
      <c r="I35" s="106">
        <v>29</v>
      </c>
      <c r="J35" s="381"/>
      <c r="K35" s="381"/>
      <c r="L35" s="134">
        <v>78</v>
      </c>
      <c r="M35" s="84">
        <v>38</v>
      </c>
      <c r="N35" s="84">
        <f t="shared" si="1"/>
        <v>160</v>
      </c>
      <c r="O35" s="84">
        <f t="shared" si="1"/>
        <v>80</v>
      </c>
      <c r="P35" s="330"/>
      <c r="Q35" s="386"/>
      <c r="R35" t="s">
        <v>40</v>
      </c>
    </row>
    <row r="36" spans="1:18" ht="15" thickBot="1" x14ac:dyDescent="0.4">
      <c r="A36" s="375"/>
      <c r="B36" s="372"/>
      <c r="C36" s="23" t="s">
        <v>7</v>
      </c>
      <c r="D36" s="81" t="s">
        <v>10</v>
      </c>
      <c r="E36" s="97">
        <f>Bilance!M36</f>
        <v>5332</v>
      </c>
      <c r="F36" s="188"/>
      <c r="G36" s="104">
        <v>29</v>
      </c>
      <c r="H36" s="105" t="s">
        <v>24</v>
      </c>
      <c r="I36" s="106">
        <v>29</v>
      </c>
      <c r="J36" s="381"/>
      <c r="K36" s="381"/>
      <c r="L36" s="134">
        <v>78</v>
      </c>
      <c r="M36" s="84">
        <v>38</v>
      </c>
      <c r="N36" s="84">
        <f t="shared" si="1"/>
        <v>160</v>
      </c>
      <c r="O36" s="84">
        <f t="shared" si="1"/>
        <v>80</v>
      </c>
      <c r="P36" s="330"/>
      <c r="Q36" s="386"/>
      <c r="R36" t="s">
        <v>40</v>
      </c>
    </row>
    <row r="37" spans="1:18" ht="15" thickBot="1" x14ac:dyDescent="0.4">
      <c r="A37" s="375"/>
      <c r="B37" s="372"/>
      <c r="C37" s="23" t="s">
        <v>11</v>
      </c>
      <c r="D37" s="81" t="s">
        <v>10</v>
      </c>
      <c r="E37" s="97">
        <f>Bilance!M37</f>
        <v>6952</v>
      </c>
      <c r="F37" s="188"/>
      <c r="G37" s="104">
        <v>51</v>
      </c>
      <c r="H37" s="105" t="s">
        <v>24</v>
      </c>
      <c r="I37" s="106">
        <v>51</v>
      </c>
      <c r="J37" s="381"/>
      <c r="K37" s="381"/>
      <c r="L37" s="134">
        <v>123</v>
      </c>
      <c r="M37" s="84">
        <v>78</v>
      </c>
      <c r="N37" s="84">
        <f t="shared" si="1"/>
        <v>250</v>
      </c>
      <c r="O37" s="84">
        <f t="shared" si="1"/>
        <v>160</v>
      </c>
      <c r="P37" s="330"/>
      <c r="Q37" s="386"/>
      <c r="R37" t="s">
        <v>42</v>
      </c>
    </row>
    <row r="38" spans="1:18" ht="15" thickBot="1" x14ac:dyDescent="0.4">
      <c r="A38" s="375"/>
      <c r="B38" s="372"/>
      <c r="C38" s="23" t="s">
        <v>12</v>
      </c>
      <c r="D38" s="81" t="s">
        <v>10</v>
      </c>
      <c r="E38" s="97">
        <f>Bilance!M38</f>
        <v>4079</v>
      </c>
      <c r="F38" s="188"/>
      <c r="G38" s="104">
        <v>23</v>
      </c>
      <c r="H38" s="105" t="s">
        <v>24</v>
      </c>
      <c r="I38" s="106">
        <v>23</v>
      </c>
      <c r="J38" s="381"/>
      <c r="K38" s="381"/>
      <c r="L38" s="134">
        <v>60</v>
      </c>
      <c r="M38" s="84">
        <v>30</v>
      </c>
      <c r="N38" s="84">
        <f t="shared" si="1"/>
        <v>120</v>
      </c>
      <c r="O38" s="84">
        <f t="shared" si="1"/>
        <v>60</v>
      </c>
      <c r="P38" s="330"/>
      <c r="Q38" s="386"/>
      <c r="R38" t="s">
        <v>40</v>
      </c>
    </row>
    <row r="39" spans="1:18" ht="15" thickBot="1" x14ac:dyDescent="0.4">
      <c r="A39" s="375"/>
      <c r="B39" s="372"/>
      <c r="C39" s="23" t="s">
        <v>13</v>
      </c>
      <c r="D39" s="81" t="s">
        <v>10</v>
      </c>
      <c r="E39" s="97">
        <f>Bilance!M39</f>
        <v>4079</v>
      </c>
      <c r="F39" s="188"/>
      <c r="G39" s="104">
        <v>23</v>
      </c>
      <c r="H39" s="105" t="s">
        <v>24</v>
      </c>
      <c r="I39" s="106">
        <v>23</v>
      </c>
      <c r="J39" s="381"/>
      <c r="K39" s="381"/>
      <c r="L39" s="134">
        <v>60</v>
      </c>
      <c r="M39" s="84">
        <v>30</v>
      </c>
      <c r="N39" s="84">
        <f t="shared" si="1"/>
        <v>120</v>
      </c>
      <c r="O39" s="84">
        <f t="shared" si="1"/>
        <v>60</v>
      </c>
      <c r="P39" s="330"/>
      <c r="Q39" s="386"/>
      <c r="R39" t="s">
        <v>40</v>
      </c>
    </row>
    <row r="40" spans="1:18" ht="15" thickBot="1" x14ac:dyDescent="0.4">
      <c r="A40" s="391"/>
      <c r="B40" s="393"/>
      <c r="C40" s="85" t="s">
        <v>14</v>
      </c>
      <c r="D40" s="86" t="s">
        <v>10</v>
      </c>
      <c r="E40" s="97">
        <f>Bilance!M40</f>
        <v>4079</v>
      </c>
      <c r="F40" s="93"/>
      <c r="G40" s="111">
        <v>23</v>
      </c>
      <c r="H40" s="112" t="s">
        <v>24</v>
      </c>
      <c r="I40" s="113">
        <v>23</v>
      </c>
      <c r="J40" s="382"/>
      <c r="K40" s="382"/>
      <c r="L40" s="171">
        <v>60</v>
      </c>
      <c r="M40" s="159">
        <v>30</v>
      </c>
      <c r="N40" s="159">
        <f t="shared" si="1"/>
        <v>120</v>
      </c>
      <c r="O40" s="159">
        <f t="shared" si="1"/>
        <v>60</v>
      </c>
      <c r="P40" s="330"/>
      <c r="Q40" s="386"/>
      <c r="R40" t="s">
        <v>40</v>
      </c>
    </row>
    <row r="41" spans="1:18" ht="31.5" customHeight="1" thickBot="1" x14ac:dyDescent="0.4">
      <c r="A41" s="369" t="s">
        <v>26</v>
      </c>
      <c r="B41" s="370"/>
      <c r="C41" s="331"/>
      <c r="D41" s="331"/>
      <c r="E41" s="98">
        <f>SUBTOTAL(9,E6:E40)</f>
        <v>137746</v>
      </c>
      <c r="F41" s="191">
        <f>SUBTOTAL(9,F5:F40)</f>
        <v>2093</v>
      </c>
      <c r="G41" s="141">
        <f>SUBTOTAL(9,G6:G40)</f>
        <v>817</v>
      </c>
      <c r="H41" s="96">
        <f>SUBTOTAL(9,H6:H40)</f>
        <v>103</v>
      </c>
      <c r="I41" s="142">
        <f>SUBTOTAL(9,I6:I40)</f>
        <v>920</v>
      </c>
      <c r="J41" s="151">
        <f>SUBTOTAL(9,J5:J40)</f>
        <v>1534</v>
      </c>
      <c r="K41" s="142">
        <f>SUBTOTAL(9,J5:J40)-SUBTOTAL(9,I5:I40)</f>
        <v>614</v>
      </c>
      <c r="L41" s="172">
        <f>SUM(L6:L40)</f>
        <v>3622</v>
      </c>
      <c r="M41" s="160">
        <f>SUM(M6:M40)</f>
        <v>919</v>
      </c>
      <c r="N41" s="160">
        <f>SUM(N6:N40)</f>
        <v>7310</v>
      </c>
      <c r="O41" s="160">
        <f>SUM(O6:O40)</f>
        <v>1910</v>
      </c>
      <c r="P41" s="160"/>
      <c r="Q41" s="161"/>
    </row>
  </sheetData>
  <mergeCells count="50">
    <mergeCell ref="F3:F4"/>
    <mergeCell ref="J33:J40"/>
    <mergeCell ref="J25:J27"/>
    <mergeCell ref="J28:J30"/>
    <mergeCell ref="K6:K12"/>
    <mergeCell ref="J3:K3"/>
    <mergeCell ref="K15:K18"/>
    <mergeCell ref="K20:K23"/>
    <mergeCell ref="K25:K27"/>
    <mergeCell ref="K28:K30"/>
    <mergeCell ref="K33:K40"/>
    <mergeCell ref="P33:P40"/>
    <mergeCell ref="Q33:Q40"/>
    <mergeCell ref="A41:B41"/>
    <mergeCell ref="C41:D41"/>
    <mergeCell ref="G3:I3"/>
    <mergeCell ref="J15:J18"/>
    <mergeCell ref="J20:J23"/>
    <mergeCell ref="P28:P30"/>
    <mergeCell ref="Q28:Q30"/>
    <mergeCell ref="A33:A40"/>
    <mergeCell ref="B33:B40"/>
    <mergeCell ref="A28:A30"/>
    <mergeCell ref="B28:B30"/>
    <mergeCell ref="Q20:Q23"/>
    <mergeCell ref="A25:A27"/>
    <mergeCell ref="B25:B27"/>
    <mergeCell ref="P25:P27"/>
    <mergeCell ref="Q25:Q27"/>
    <mergeCell ref="P15:P18"/>
    <mergeCell ref="Q15:Q18"/>
    <mergeCell ref="A20:A23"/>
    <mergeCell ref="B20:B23"/>
    <mergeCell ref="P20:P23"/>
    <mergeCell ref="P6:P12"/>
    <mergeCell ref="Q6:Q12"/>
    <mergeCell ref="C11:C12"/>
    <mergeCell ref="A15:A18"/>
    <mergeCell ref="B15:B18"/>
    <mergeCell ref="J6:J12"/>
    <mergeCell ref="E3:E4"/>
    <mergeCell ref="A6:A12"/>
    <mergeCell ref="B6:B12"/>
    <mergeCell ref="C6:C8"/>
    <mergeCell ref="A1:E1"/>
    <mergeCell ref="A2:E2"/>
    <mergeCell ref="A3:A4"/>
    <mergeCell ref="B3:B4"/>
    <mergeCell ref="C3:C4"/>
    <mergeCell ref="D3:D4"/>
  </mergeCells>
  <pageMargins left="0.7" right="0.7" top="0.78740157499999996" bottom="0.78740157499999996" header="0.3" footer="0.3"/>
  <pageSetup paperSize="8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1F93A-90B4-4A7C-87B1-BC59B2B28628}">
  <sheetPr>
    <pageSetUpPr fitToPage="1"/>
  </sheetPr>
  <dimension ref="A1:J55"/>
  <sheetViews>
    <sheetView showGridLines="0" zoomScaleNormal="100" workbookViewId="0">
      <selection activeCell="G5" sqref="G5"/>
    </sheetView>
  </sheetViews>
  <sheetFormatPr defaultRowHeight="14.5" x14ac:dyDescent="0.35"/>
  <cols>
    <col min="1" max="2" width="12" customWidth="1"/>
    <col min="3" max="3" width="13" customWidth="1"/>
    <col min="4" max="4" width="17.453125" customWidth="1"/>
    <col min="5" max="9" width="14.08984375" customWidth="1"/>
    <col min="10" max="10" width="14" customWidth="1"/>
  </cols>
  <sheetData>
    <row r="1" spans="1:10" x14ac:dyDescent="0.35">
      <c r="A1" s="335" t="s">
        <v>25</v>
      </c>
      <c r="B1" s="335"/>
      <c r="C1" s="335"/>
      <c r="D1" s="335"/>
      <c r="E1" s="335"/>
      <c r="F1" s="92"/>
      <c r="G1" s="92"/>
      <c r="H1" s="92"/>
      <c r="I1" s="92"/>
    </row>
    <row r="2" spans="1:10" ht="5.25" customHeight="1" thickBot="1" x14ac:dyDescent="0.4">
      <c r="A2" s="336"/>
      <c r="B2" s="336"/>
      <c r="C2" s="336"/>
      <c r="D2" s="336"/>
      <c r="E2" s="336"/>
      <c r="F2" s="93"/>
      <c r="G2" s="93"/>
      <c r="H2" s="93"/>
      <c r="I2" s="93"/>
    </row>
    <row r="3" spans="1:10" ht="35.25" customHeight="1" x14ac:dyDescent="0.35">
      <c r="A3" s="347" t="s">
        <v>0</v>
      </c>
      <c r="B3" s="344" t="s">
        <v>20</v>
      </c>
      <c r="C3" s="344" t="s">
        <v>8</v>
      </c>
      <c r="D3" s="344" t="s">
        <v>9</v>
      </c>
      <c r="E3" s="404" t="s">
        <v>74</v>
      </c>
      <c r="F3" s="400" t="s">
        <v>62</v>
      </c>
      <c r="G3" s="363"/>
      <c r="H3" s="401"/>
      <c r="I3" s="75"/>
      <c r="J3" s="33" t="s">
        <v>28</v>
      </c>
    </row>
    <row r="4" spans="1:10" ht="15.75" customHeight="1" thickBot="1" x14ac:dyDescent="0.4">
      <c r="A4" s="348"/>
      <c r="B4" s="345"/>
      <c r="C4" s="345"/>
      <c r="D4" s="345"/>
      <c r="E4" s="405"/>
      <c r="F4" s="192" t="s">
        <v>63</v>
      </c>
      <c r="G4" s="145" t="s">
        <v>64</v>
      </c>
      <c r="H4" s="173" t="s">
        <v>65</v>
      </c>
      <c r="I4" s="92"/>
      <c r="J4" s="33"/>
    </row>
    <row r="5" spans="1:10" ht="15.75" customHeight="1" thickBot="1" x14ac:dyDescent="0.4">
      <c r="A5" s="63" t="s">
        <v>44</v>
      </c>
      <c r="B5" s="74" t="s">
        <v>45</v>
      </c>
      <c r="C5" s="8"/>
      <c r="D5" s="292"/>
      <c r="E5" s="292"/>
      <c r="F5" s="317">
        <v>342</v>
      </c>
      <c r="G5" s="293">
        <v>411</v>
      </c>
      <c r="H5" s="294">
        <v>418</v>
      </c>
      <c r="I5" s="213"/>
      <c r="J5" s="58" t="s">
        <v>47</v>
      </c>
    </row>
    <row r="6" spans="1:10" x14ac:dyDescent="0.35">
      <c r="A6" s="350">
        <v>1</v>
      </c>
      <c r="B6" s="338" t="s">
        <v>21</v>
      </c>
      <c r="C6" s="352" t="s">
        <v>4</v>
      </c>
      <c r="D6" s="266" t="s">
        <v>15</v>
      </c>
      <c r="E6" s="346">
        <f>Bilance!L6</f>
        <v>5245</v>
      </c>
      <c r="F6" s="318"/>
      <c r="G6" s="188"/>
      <c r="H6" s="195"/>
      <c r="I6" s="213"/>
    </row>
    <row r="7" spans="1:10" x14ac:dyDescent="0.35">
      <c r="A7" s="350"/>
      <c r="B7" s="338"/>
      <c r="C7" s="352"/>
      <c r="D7" s="265" t="s">
        <v>16</v>
      </c>
      <c r="E7" s="346"/>
      <c r="F7" s="318"/>
      <c r="G7" s="188"/>
      <c r="H7" s="195"/>
      <c r="I7" s="213"/>
    </row>
    <row r="8" spans="1:10" x14ac:dyDescent="0.35">
      <c r="A8" s="350"/>
      <c r="B8" s="338"/>
      <c r="C8" s="352"/>
      <c r="D8" s="265" t="s">
        <v>19</v>
      </c>
      <c r="E8" s="402"/>
      <c r="F8" s="318"/>
      <c r="G8" s="188"/>
      <c r="H8" s="195"/>
      <c r="I8" s="213"/>
      <c r="J8" s="58" t="s">
        <v>59</v>
      </c>
    </row>
    <row r="9" spans="1:10" x14ac:dyDescent="0.35">
      <c r="A9" s="350"/>
      <c r="B9" s="338"/>
      <c r="C9" s="40" t="s">
        <v>5</v>
      </c>
      <c r="D9" s="266" t="s">
        <v>16</v>
      </c>
      <c r="E9" s="315">
        <f>Bilance!L9</f>
        <v>1700</v>
      </c>
      <c r="F9" s="318"/>
      <c r="G9" s="188"/>
      <c r="H9" s="195"/>
      <c r="I9" s="213"/>
    </row>
    <row r="10" spans="1:10" x14ac:dyDescent="0.35">
      <c r="A10" s="350"/>
      <c r="B10" s="338"/>
      <c r="C10" s="23" t="s">
        <v>6</v>
      </c>
      <c r="D10" s="26" t="s">
        <v>18</v>
      </c>
      <c r="E10" s="154">
        <f>Bilance!L10</f>
        <v>976</v>
      </c>
      <c r="F10" s="319"/>
      <c r="G10" s="162"/>
      <c r="H10" s="196"/>
      <c r="I10" s="213"/>
    </row>
    <row r="11" spans="1:10" x14ac:dyDescent="0.35">
      <c r="A11" s="350"/>
      <c r="B11" s="338"/>
      <c r="C11" s="354" t="s">
        <v>7</v>
      </c>
      <c r="D11" s="265" t="s">
        <v>15</v>
      </c>
      <c r="E11" s="403">
        <f>Bilance!L11</f>
        <v>2013</v>
      </c>
      <c r="F11" s="318"/>
      <c r="G11" s="188"/>
      <c r="H11" s="195"/>
      <c r="I11" s="213"/>
    </row>
    <row r="12" spans="1:10" ht="15" thickBot="1" x14ac:dyDescent="0.4">
      <c r="A12" s="350"/>
      <c r="B12" s="338"/>
      <c r="C12" s="352"/>
      <c r="D12" s="267" t="s">
        <v>17</v>
      </c>
      <c r="E12" s="366"/>
      <c r="F12" s="320"/>
      <c r="G12" s="93"/>
      <c r="H12" s="174"/>
      <c r="I12" s="213"/>
    </row>
    <row r="13" spans="1:10" ht="15" thickBot="1" x14ac:dyDescent="0.4">
      <c r="A13" s="217" t="s">
        <v>46</v>
      </c>
      <c r="B13" s="215" t="s">
        <v>22</v>
      </c>
      <c r="C13" s="228"/>
      <c r="D13" s="228"/>
      <c r="E13" s="95">
        <f>Bilance!L13</f>
        <v>0</v>
      </c>
      <c r="F13" s="321">
        <v>109</v>
      </c>
      <c r="G13" s="268">
        <v>109</v>
      </c>
      <c r="H13" s="269">
        <v>103</v>
      </c>
      <c r="I13" s="213"/>
      <c r="J13" s="58" t="s">
        <v>47</v>
      </c>
    </row>
    <row r="14" spans="1:10" ht="15" thickBot="1" x14ac:dyDescent="0.4">
      <c r="A14" s="270">
        <v>2</v>
      </c>
      <c r="B14" s="291" t="s">
        <v>22</v>
      </c>
      <c r="C14" s="271" t="s">
        <v>4</v>
      </c>
      <c r="D14" s="238" t="s">
        <v>10</v>
      </c>
      <c r="E14" s="239">
        <f>Bilance!L14</f>
        <v>3145</v>
      </c>
      <c r="F14" s="322"/>
      <c r="G14" s="176"/>
      <c r="H14" s="193"/>
      <c r="I14" s="213"/>
      <c r="J14" t="s">
        <v>40</v>
      </c>
    </row>
    <row r="15" spans="1:10" x14ac:dyDescent="0.35">
      <c r="A15" s="350">
        <v>3</v>
      </c>
      <c r="B15" s="349" t="s">
        <v>22</v>
      </c>
      <c r="C15" s="40" t="s">
        <v>4</v>
      </c>
      <c r="D15" s="266" t="s">
        <v>10</v>
      </c>
      <c r="E15" s="30">
        <f>Bilance!L15</f>
        <v>1225</v>
      </c>
      <c r="F15" s="318"/>
      <c r="G15" s="188"/>
      <c r="H15" s="195"/>
      <c r="I15" s="213"/>
      <c r="J15" t="s">
        <v>41</v>
      </c>
    </row>
    <row r="16" spans="1:10" x14ac:dyDescent="0.35">
      <c r="A16" s="350"/>
      <c r="B16" s="349"/>
      <c r="C16" s="11" t="s">
        <v>5</v>
      </c>
      <c r="D16" s="265" t="s">
        <v>10</v>
      </c>
      <c r="E16" s="30">
        <f>Bilance!L16</f>
        <v>1225</v>
      </c>
      <c r="F16" s="318"/>
      <c r="G16" s="188"/>
      <c r="H16" s="195"/>
      <c r="I16" s="213"/>
      <c r="J16" t="s">
        <v>41</v>
      </c>
    </row>
    <row r="17" spans="1:10" x14ac:dyDescent="0.35">
      <c r="A17" s="350"/>
      <c r="B17" s="349"/>
      <c r="C17" s="11" t="s">
        <v>6</v>
      </c>
      <c r="D17" s="265" t="s">
        <v>15</v>
      </c>
      <c r="E17" s="30">
        <f>Bilance!L17</f>
        <v>671</v>
      </c>
      <c r="F17" s="318"/>
      <c r="G17" s="188"/>
      <c r="H17" s="195"/>
      <c r="I17" s="213"/>
    </row>
    <row r="18" spans="1:10" ht="15" thickBot="1" x14ac:dyDescent="0.4">
      <c r="A18" s="350"/>
      <c r="B18" s="349"/>
      <c r="C18" s="72" t="s">
        <v>7</v>
      </c>
      <c r="D18" s="273" t="s">
        <v>18</v>
      </c>
      <c r="E18" s="316">
        <f>Bilance!L18</f>
        <v>5983</v>
      </c>
      <c r="F18" s="320"/>
      <c r="G18" s="93"/>
      <c r="H18" s="174"/>
      <c r="I18" s="213"/>
    </row>
    <row r="19" spans="1:10" ht="15" thickBot="1" x14ac:dyDescent="0.4">
      <c r="A19" s="63" t="s">
        <v>48</v>
      </c>
      <c r="B19" s="2" t="s">
        <v>49</v>
      </c>
      <c r="C19" s="242"/>
      <c r="D19" s="288"/>
      <c r="E19" s="239">
        <f>Bilance!L19</f>
        <v>0</v>
      </c>
      <c r="F19" s="322">
        <v>1386</v>
      </c>
      <c r="G19" s="176">
        <v>1506</v>
      </c>
      <c r="H19" s="193">
        <v>1471</v>
      </c>
      <c r="I19" s="213"/>
      <c r="J19" s="58" t="s">
        <v>47</v>
      </c>
    </row>
    <row r="20" spans="1:10" x14ac:dyDescent="0.35">
      <c r="A20" s="350">
        <v>4</v>
      </c>
      <c r="B20" s="343" t="s">
        <v>23</v>
      </c>
      <c r="C20" s="40" t="s">
        <v>4</v>
      </c>
      <c r="D20" s="162" t="s">
        <v>10</v>
      </c>
      <c r="E20" s="30">
        <f>Bilance!L20</f>
        <v>9725</v>
      </c>
      <c r="F20" s="318"/>
      <c r="G20" s="188"/>
      <c r="H20" s="195"/>
      <c r="I20" s="213"/>
      <c r="J20" t="s">
        <v>40</v>
      </c>
    </row>
    <row r="21" spans="1:10" x14ac:dyDescent="0.35">
      <c r="A21" s="350"/>
      <c r="B21" s="343"/>
      <c r="C21" s="5" t="s">
        <v>5</v>
      </c>
      <c r="D21" s="14" t="s">
        <v>10</v>
      </c>
      <c r="E21" s="30">
        <f>Bilance!L21</f>
        <v>3100</v>
      </c>
      <c r="F21" s="318"/>
      <c r="G21" s="188"/>
      <c r="H21" s="195"/>
      <c r="I21" s="213"/>
      <c r="J21" t="s">
        <v>40</v>
      </c>
    </row>
    <row r="22" spans="1:10" x14ac:dyDescent="0.35">
      <c r="A22" s="350"/>
      <c r="B22" s="343"/>
      <c r="C22" s="5" t="s">
        <v>6</v>
      </c>
      <c r="D22" s="14" t="s">
        <v>10</v>
      </c>
      <c r="E22" s="30">
        <f>Bilance!L22</f>
        <v>2500</v>
      </c>
      <c r="F22" s="318"/>
      <c r="G22" s="188"/>
      <c r="H22" s="195"/>
      <c r="I22" s="213"/>
      <c r="J22" t="s">
        <v>40</v>
      </c>
    </row>
    <row r="23" spans="1:10" ht="15" thickBot="1" x14ac:dyDescent="0.4">
      <c r="A23" s="350"/>
      <c r="B23" s="343"/>
      <c r="C23" s="34" t="s">
        <v>7</v>
      </c>
      <c r="D23" s="90" t="s">
        <v>10</v>
      </c>
      <c r="E23" s="30">
        <f>Bilance!L23</f>
        <v>2500</v>
      </c>
      <c r="F23" s="320"/>
      <c r="G23" s="93"/>
      <c r="H23" s="174"/>
      <c r="I23" s="213"/>
      <c r="J23" t="s">
        <v>40</v>
      </c>
    </row>
    <row r="24" spans="1:10" ht="15" thickBot="1" x14ac:dyDescent="0.4">
      <c r="A24" s="63" t="s">
        <v>50</v>
      </c>
      <c r="B24" s="2" t="s">
        <v>23</v>
      </c>
      <c r="C24" s="8"/>
      <c r="D24" s="272"/>
      <c r="E24" s="239">
        <f>Bilance!L24</f>
        <v>0</v>
      </c>
      <c r="F24" s="322">
        <v>207</v>
      </c>
      <c r="G24" s="176">
        <v>212</v>
      </c>
      <c r="H24" s="193">
        <v>202</v>
      </c>
      <c r="I24" s="213"/>
      <c r="J24" s="58" t="s">
        <v>47</v>
      </c>
    </row>
    <row r="25" spans="1:10" x14ac:dyDescent="0.35">
      <c r="A25" s="350">
        <v>5</v>
      </c>
      <c r="B25" s="371" t="s">
        <v>23</v>
      </c>
      <c r="C25" s="40" t="s">
        <v>4</v>
      </c>
      <c r="D25" s="162" t="s">
        <v>10</v>
      </c>
      <c r="E25" s="30">
        <f>Bilance!L25</f>
        <v>4274</v>
      </c>
      <c r="F25" s="318"/>
      <c r="G25" s="188"/>
      <c r="H25" s="195"/>
      <c r="I25" s="213"/>
      <c r="J25" t="s">
        <v>42</v>
      </c>
    </row>
    <row r="26" spans="1:10" x14ac:dyDescent="0.35">
      <c r="A26" s="350"/>
      <c r="B26" s="371"/>
      <c r="C26" s="5" t="s">
        <v>5</v>
      </c>
      <c r="D26" s="14" t="s">
        <v>10</v>
      </c>
      <c r="E26" s="30">
        <f>Bilance!L26</f>
        <v>4299</v>
      </c>
      <c r="F26" s="318"/>
      <c r="G26" s="188"/>
      <c r="H26" s="195"/>
      <c r="I26" s="213"/>
      <c r="J26" t="s">
        <v>40</v>
      </c>
    </row>
    <row r="27" spans="1:10" ht="15" thickBot="1" x14ac:dyDescent="0.4">
      <c r="A27" s="350"/>
      <c r="B27" s="371"/>
      <c r="C27" s="34" t="s">
        <v>6</v>
      </c>
      <c r="D27" s="243" t="s">
        <v>10</v>
      </c>
      <c r="E27" s="30">
        <f>Bilance!L27</f>
        <v>1225</v>
      </c>
      <c r="F27" s="320"/>
      <c r="G27" s="93"/>
      <c r="H27" s="174"/>
      <c r="I27" s="213"/>
      <c r="J27" t="s">
        <v>41</v>
      </c>
    </row>
    <row r="28" spans="1:10" x14ac:dyDescent="0.35">
      <c r="A28" s="356">
        <v>7</v>
      </c>
      <c r="B28" s="373" t="s">
        <v>23</v>
      </c>
      <c r="C28" s="10" t="s">
        <v>4</v>
      </c>
      <c r="D28" s="17" t="s">
        <v>10</v>
      </c>
      <c r="E28" s="95">
        <f>Bilance!L28</f>
        <v>6100</v>
      </c>
      <c r="F28" s="323"/>
      <c r="G28" s="187"/>
      <c r="H28" s="194"/>
      <c r="I28" s="213"/>
      <c r="J28" t="s">
        <v>42</v>
      </c>
    </row>
    <row r="29" spans="1:10" x14ac:dyDescent="0.35">
      <c r="A29" s="350"/>
      <c r="B29" s="343"/>
      <c r="C29" s="5" t="s">
        <v>5</v>
      </c>
      <c r="D29" s="14" t="s">
        <v>10</v>
      </c>
      <c r="E29" s="30">
        <f>Bilance!L29</f>
        <v>6100</v>
      </c>
      <c r="F29" s="318"/>
      <c r="G29" s="188"/>
      <c r="H29" s="195"/>
      <c r="I29" s="213"/>
      <c r="J29" t="s">
        <v>40</v>
      </c>
    </row>
    <row r="30" spans="1:10" ht="15" thickBot="1" x14ac:dyDescent="0.4">
      <c r="A30" s="357"/>
      <c r="B30" s="374"/>
      <c r="C30" s="15" t="s">
        <v>6</v>
      </c>
      <c r="D30" s="16" t="s">
        <v>10</v>
      </c>
      <c r="E30" s="28">
        <f>Bilance!L30</f>
        <v>3700</v>
      </c>
      <c r="F30" s="324"/>
      <c r="G30" s="274"/>
      <c r="H30" s="275"/>
      <c r="I30" s="213"/>
      <c r="J30" t="s">
        <v>40</v>
      </c>
    </row>
    <row r="31" spans="1:10" ht="15" thickBot="1" x14ac:dyDescent="0.4">
      <c r="A31" s="61" t="s">
        <v>51</v>
      </c>
      <c r="B31" s="46" t="s">
        <v>52</v>
      </c>
      <c r="C31" s="34"/>
      <c r="D31" s="90"/>
      <c r="E31" s="41">
        <f>Bilance!L31</f>
        <v>0</v>
      </c>
      <c r="F31" s="324">
        <v>412</v>
      </c>
      <c r="G31" s="274">
        <v>248</v>
      </c>
      <c r="H31" s="275">
        <v>98</v>
      </c>
      <c r="I31" s="213"/>
      <c r="J31" s="58" t="s">
        <v>47</v>
      </c>
    </row>
    <row r="32" spans="1:10" ht="15" thickBot="1" x14ac:dyDescent="0.4">
      <c r="A32" s="63">
        <v>8</v>
      </c>
      <c r="B32" s="2" t="s">
        <v>23</v>
      </c>
      <c r="C32" s="8" t="s">
        <v>4</v>
      </c>
      <c r="D32" s="272" t="s">
        <v>10</v>
      </c>
      <c r="E32" s="239">
        <f>Bilance!L32</f>
        <v>1825</v>
      </c>
      <c r="F32" s="322"/>
      <c r="G32" s="176"/>
      <c r="H32" s="193"/>
      <c r="I32" s="213"/>
      <c r="J32" t="s">
        <v>41</v>
      </c>
    </row>
    <row r="33" spans="1:10" x14ac:dyDescent="0.35">
      <c r="A33" s="375">
        <v>6</v>
      </c>
      <c r="B33" s="372" t="s">
        <v>23</v>
      </c>
      <c r="C33" s="245" t="s">
        <v>4</v>
      </c>
      <c r="D33" s="246" t="s">
        <v>10</v>
      </c>
      <c r="E33" s="30">
        <f>Bilance!L33</f>
        <v>4300</v>
      </c>
      <c r="F33" s="318"/>
      <c r="G33" s="188"/>
      <c r="H33" s="195"/>
      <c r="I33" s="213"/>
      <c r="J33" t="s">
        <v>40</v>
      </c>
    </row>
    <row r="34" spans="1:10" x14ac:dyDescent="0.35">
      <c r="A34" s="375"/>
      <c r="B34" s="372"/>
      <c r="C34" s="23" t="s">
        <v>5</v>
      </c>
      <c r="D34" s="81" t="s">
        <v>10</v>
      </c>
      <c r="E34" s="30">
        <f>Bilance!L34</f>
        <v>4300</v>
      </c>
      <c r="F34" s="318"/>
      <c r="G34" s="188"/>
      <c r="H34" s="195"/>
      <c r="I34" s="213"/>
      <c r="J34" t="s">
        <v>40</v>
      </c>
    </row>
    <row r="35" spans="1:10" x14ac:dyDescent="0.35">
      <c r="A35" s="375"/>
      <c r="B35" s="372"/>
      <c r="C35" s="23" t="s">
        <v>6</v>
      </c>
      <c r="D35" s="81" t="s">
        <v>10</v>
      </c>
      <c r="E35" s="30">
        <f>Bilance!L35</f>
        <v>4300</v>
      </c>
      <c r="F35" s="318"/>
      <c r="G35" s="188"/>
      <c r="H35" s="195"/>
      <c r="I35" s="213"/>
      <c r="J35" t="s">
        <v>40</v>
      </c>
    </row>
    <row r="36" spans="1:10" x14ac:dyDescent="0.35">
      <c r="A36" s="375"/>
      <c r="B36" s="372"/>
      <c r="C36" s="23" t="s">
        <v>7</v>
      </c>
      <c r="D36" s="81" t="s">
        <v>10</v>
      </c>
      <c r="E36" s="30">
        <f>Bilance!L36</f>
        <v>4300</v>
      </c>
      <c r="F36" s="318"/>
      <c r="G36" s="188"/>
      <c r="H36" s="195"/>
      <c r="I36" s="213"/>
      <c r="J36" t="s">
        <v>40</v>
      </c>
    </row>
    <row r="37" spans="1:10" x14ac:dyDescent="0.35">
      <c r="A37" s="375"/>
      <c r="B37" s="372"/>
      <c r="C37" s="23" t="s">
        <v>11</v>
      </c>
      <c r="D37" s="81" t="s">
        <v>10</v>
      </c>
      <c r="E37" s="30">
        <f>Bilance!L37</f>
        <v>6099</v>
      </c>
      <c r="F37" s="318"/>
      <c r="G37" s="188"/>
      <c r="H37" s="195"/>
      <c r="I37" s="213"/>
      <c r="J37" t="s">
        <v>42</v>
      </c>
    </row>
    <row r="38" spans="1:10" x14ac:dyDescent="0.35">
      <c r="A38" s="375"/>
      <c r="B38" s="372"/>
      <c r="C38" s="23" t="s">
        <v>12</v>
      </c>
      <c r="D38" s="81" t="s">
        <v>10</v>
      </c>
      <c r="E38" s="30">
        <f>Bilance!L38</f>
        <v>3075</v>
      </c>
      <c r="F38" s="318"/>
      <c r="G38" s="188"/>
      <c r="H38" s="195"/>
      <c r="I38" s="213"/>
      <c r="J38" t="s">
        <v>40</v>
      </c>
    </row>
    <row r="39" spans="1:10" x14ac:dyDescent="0.35">
      <c r="A39" s="375"/>
      <c r="B39" s="372"/>
      <c r="C39" s="23" t="s">
        <v>13</v>
      </c>
      <c r="D39" s="81" t="s">
        <v>10</v>
      </c>
      <c r="E39" s="30">
        <f>Bilance!L39</f>
        <v>3075</v>
      </c>
      <c r="F39" s="318"/>
      <c r="G39" s="188"/>
      <c r="H39" s="195"/>
      <c r="I39" s="213"/>
      <c r="J39" t="s">
        <v>40</v>
      </c>
    </row>
    <row r="40" spans="1:10" ht="15" thickBot="1" x14ac:dyDescent="0.4">
      <c r="A40" s="375"/>
      <c r="B40" s="372"/>
      <c r="C40" s="250" t="s">
        <v>14</v>
      </c>
      <c r="D40" s="251" t="s">
        <v>10</v>
      </c>
      <c r="E40" s="28">
        <f>Bilance!L40</f>
        <v>3075</v>
      </c>
      <c r="F40" s="320"/>
      <c r="G40" s="93"/>
      <c r="H40" s="174"/>
      <c r="I40" s="213"/>
      <c r="J40" t="s">
        <v>40</v>
      </c>
    </row>
    <row r="41" spans="1:10" ht="31.5" customHeight="1" thickBot="1" x14ac:dyDescent="0.4">
      <c r="A41" s="369" t="s">
        <v>26</v>
      </c>
      <c r="B41" s="370"/>
      <c r="C41" s="331"/>
      <c r="D41" s="331"/>
      <c r="E41" s="25">
        <f>SUBTOTAL(9,E6:E40)</f>
        <v>100055</v>
      </c>
      <c r="F41" s="175">
        <f>SUBTOTAL(9,F5:F40)</f>
        <v>2456</v>
      </c>
      <c r="G41" s="25">
        <f t="shared" ref="G41:H41" si="0">SUBTOTAL(9,G5:G40)</f>
        <v>2486</v>
      </c>
      <c r="H41" s="98">
        <f t="shared" si="0"/>
        <v>2292</v>
      </c>
      <c r="I41" s="304"/>
    </row>
    <row r="50" spans="1:8" x14ac:dyDescent="0.35">
      <c r="A50" s="305"/>
      <c r="F50" s="186"/>
      <c r="G50" s="186"/>
      <c r="H50" s="186"/>
    </row>
    <row r="51" spans="1:8" x14ac:dyDescent="0.35">
      <c r="A51" s="305"/>
      <c r="F51" s="186"/>
      <c r="G51" s="186"/>
      <c r="H51" s="186"/>
    </row>
    <row r="52" spans="1:8" x14ac:dyDescent="0.35">
      <c r="A52" s="305"/>
      <c r="F52" s="93"/>
      <c r="G52" s="93"/>
      <c r="H52" s="93"/>
    </row>
    <row r="53" spans="1:8" x14ac:dyDescent="0.35">
      <c r="A53" s="305"/>
      <c r="F53" s="93"/>
      <c r="G53" s="93"/>
      <c r="H53" s="93"/>
    </row>
    <row r="54" spans="1:8" x14ac:dyDescent="0.35">
      <c r="A54" s="305"/>
      <c r="F54" s="93"/>
      <c r="G54" s="93"/>
      <c r="H54" s="93"/>
    </row>
    <row r="55" spans="1:8" x14ac:dyDescent="0.35">
      <c r="F55" s="304"/>
      <c r="G55" s="304"/>
      <c r="H55" s="304"/>
    </row>
  </sheetData>
  <mergeCells count="26">
    <mergeCell ref="A41:B41"/>
    <mergeCell ref="C41:D41"/>
    <mergeCell ref="A33:A40"/>
    <mergeCell ref="B33:B40"/>
    <mergeCell ref="A28:A30"/>
    <mergeCell ref="B28:B30"/>
    <mergeCell ref="A25:A27"/>
    <mergeCell ref="B25:B27"/>
    <mergeCell ref="A20:A23"/>
    <mergeCell ref="B20:B23"/>
    <mergeCell ref="C11:C12"/>
    <mergeCell ref="A15:A18"/>
    <mergeCell ref="B15:B18"/>
    <mergeCell ref="A6:A12"/>
    <mergeCell ref="B6:B12"/>
    <mergeCell ref="C6:C8"/>
    <mergeCell ref="E6:E8"/>
    <mergeCell ref="E11:E12"/>
    <mergeCell ref="F3:H3"/>
    <mergeCell ref="A1:E1"/>
    <mergeCell ref="A2:E2"/>
    <mergeCell ref="A3:A4"/>
    <mergeCell ref="B3:B4"/>
    <mergeCell ref="C3:C4"/>
    <mergeCell ref="D3:D4"/>
    <mergeCell ref="E3:E4"/>
  </mergeCells>
  <pageMargins left="0.7" right="0.7" top="0.78740157499999996" bottom="0.78740157499999996" header="0.3" footer="0.3"/>
  <pageSetup paperSize="8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9B71-EE23-406E-9EC4-44AE98D0ED43}">
  <sheetPr>
    <pageSetUpPr fitToPage="1"/>
  </sheetPr>
  <dimension ref="A1:G55"/>
  <sheetViews>
    <sheetView showGridLines="0" zoomScaleNormal="100" workbookViewId="0">
      <selection activeCell="L6" sqref="L6:L7"/>
    </sheetView>
  </sheetViews>
  <sheetFormatPr defaultRowHeight="14.5" x14ac:dyDescent="0.35"/>
  <cols>
    <col min="1" max="2" width="12" customWidth="1"/>
    <col min="3" max="3" width="13" customWidth="1"/>
    <col min="4" max="4" width="17.453125" customWidth="1"/>
    <col min="5" max="6" width="14.08984375" customWidth="1"/>
    <col min="7" max="7" width="14" customWidth="1"/>
  </cols>
  <sheetData>
    <row r="1" spans="1:7" ht="14.4" customHeight="1" x14ac:dyDescent="0.35">
      <c r="A1" s="335" t="s">
        <v>25</v>
      </c>
      <c r="B1" s="335"/>
      <c r="C1" s="335"/>
      <c r="D1" s="335"/>
      <c r="E1" s="335"/>
      <c r="F1" s="92"/>
    </row>
    <row r="2" spans="1:7" ht="5.25" customHeight="1" thickBot="1" x14ac:dyDescent="0.4">
      <c r="A2" s="336"/>
      <c r="B2" s="336"/>
      <c r="C2" s="336"/>
      <c r="D2" s="336"/>
      <c r="E2" s="336"/>
      <c r="F2" s="93"/>
    </row>
    <row r="3" spans="1:7" ht="35.25" customHeight="1" x14ac:dyDescent="0.35">
      <c r="A3" s="347" t="s">
        <v>0</v>
      </c>
      <c r="B3" s="344" t="s">
        <v>20</v>
      </c>
      <c r="C3" s="344" t="s">
        <v>8</v>
      </c>
      <c r="D3" s="344" t="s">
        <v>9</v>
      </c>
      <c r="E3" s="360" t="s">
        <v>2</v>
      </c>
      <c r="F3" s="185" t="s">
        <v>62</v>
      </c>
      <c r="G3" s="33" t="s">
        <v>28</v>
      </c>
    </row>
    <row r="4" spans="1:7" ht="15.75" customHeight="1" thickBot="1" x14ac:dyDescent="0.4">
      <c r="A4" s="348"/>
      <c r="B4" s="345"/>
      <c r="C4" s="345"/>
      <c r="D4" s="345"/>
      <c r="E4" s="361"/>
      <c r="F4" s="208" t="s">
        <v>71</v>
      </c>
      <c r="G4" s="33"/>
    </row>
    <row r="5" spans="1:7" ht="15.75" customHeight="1" thickBot="1" x14ac:dyDescent="0.4">
      <c r="A5" s="62" t="s">
        <v>44</v>
      </c>
      <c r="B5" s="74" t="s">
        <v>45</v>
      </c>
      <c r="C5" s="15"/>
      <c r="D5" s="45"/>
      <c r="E5" s="65"/>
      <c r="F5" s="303">
        <v>264</v>
      </c>
      <c r="G5" s="58" t="s">
        <v>47</v>
      </c>
    </row>
    <row r="6" spans="1:7" ht="15" thickBot="1" x14ac:dyDescent="0.4">
      <c r="A6" s="356">
        <v>1</v>
      </c>
      <c r="B6" s="337" t="s">
        <v>21</v>
      </c>
      <c r="C6" s="351" t="s">
        <v>4</v>
      </c>
      <c r="D6" s="3" t="s">
        <v>15</v>
      </c>
      <c r="E6" s="97">
        <f>Bilance!M6</f>
        <v>2878</v>
      </c>
      <c r="F6" s="210"/>
    </row>
    <row r="7" spans="1:7" ht="15" customHeight="1" thickBot="1" x14ac:dyDescent="0.4">
      <c r="A7" s="350"/>
      <c r="B7" s="338"/>
      <c r="C7" s="352"/>
      <c r="D7" s="7" t="s">
        <v>16</v>
      </c>
      <c r="E7" s="97">
        <f>Bilance!M7</f>
        <v>8044</v>
      </c>
      <c r="F7" s="211"/>
    </row>
    <row r="8" spans="1:7" ht="15" thickBot="1" x14ac:dyDescent="0.4">
      <c r="A8" s="350"/>
      <c r="B8" s="338"/>
      <c r="C8" s="352"/>
      <c r="D8" s="7" t="s">
        <v>19</v>
      </c>
      <c r="E8" s="97">
        <f>Bilance!M8</f>
        <v>6405</v>
      </c>
      <c r="F8" s="211"/>
      <c r="G8" s="58" t="s">
        <v>60</v>
      </c>
    </row>
    <row r="9" spans="1:7" ht="15" thickBot="1" x14ac:dyDescent="0.4">
      <c r="A9" s="350"/>
      <c r="B9" s="338"/>
      <c r="C9" s="40" t="s">
        <v>5</v>
      </c>
      <c r="D9" s="19" t="s">
        <v>16</v>
      </c>
      <c r="E9" s="97">
        <f>Bilance!M9</f>
        <v>5632</v>
      </c>
      <c r="F9" s="211"/>
    </row>
    <row r="10" spans="1:7" ht="15" customHeight="1" thickBot="1" x14ac:dyDescent="0.4">
      <c r="A10" s="350"/>
      <c r="B10" s="338"/>
      <c r="C10" s="23" t="s">
        <v>6</v>
      </c>
      <c r="D10" s="24" t="s">
        <v>18</v>
      </c>
      <c r="E10" s="148" t="str">
        <f>Bilance!M10</f>
        <v>-</v>
      </c>
      <c r="F10" s="180"/>
    </row>
    <row r="11" spans="1:7" ht="15" thickBot="1" x14ac:dyDescent="0.4">
      <c r="A11" s="350"/>
      <c r="B11" s="338"/>
      <c r="C11" s="354" t="s">
        <v>7</v>
      </c>
      <c r="D11" s="7" t="s">
        <v>15</v>
      </c>
      <c r="E11" s="97">
        <f>Bilance!M11</f>
        <v>1364</v>
      </c>
      <c r="F11" s="211"/>
    </row>
    <row r="12" spans="1:7" ht="15" customHeight="1" thickBot="1" x14ac:dyDescent="0.4">
      <c r="A12" s="350"/>
      <c r="B12" s="338"/>
      <c r="C12" s="352"/>
      <c r="D12" s="222" t="s">
        <v>17</v>
      </c>
      <c r="E12" s="139">
        <f>Bilance!M12</f>
        <v>6616</v>
      </c>
      <c r="F12" s="211"/>
    </row>
    <row r="13" spans="1:7" ht="15" customHeight="1" thickBot="1" x14ac:dyDescent="0.4">
      <c r="A13" s="63" t="s">
        <v>46</v>
      </c>
      <c r="B13" s="225" t="s">
        <v>22</v>
      </c>
      <c r="C13" s="39"/>
      <c r="D13" s="39"/>
      <c r="E13" s="91"/>
      <c r="F13" s="220">
        <v>94</v>
      </c>
      <c r="G13" s="58" t="s">
        <v>47</v>
      </c>
    </row>
    <row r="14" spans="1:7" ht="15" thickBot="1" x14ac:dyDescent="0.4">
      <c r="A14" s="62">
        <v>2</v>
      </c>
      <c r="B14" s="1" t="s">
        <v>22</v>
      </c>
      <c r="C14" s="15" t="s">
        <v>4</v>
      </c>
      <c r="D14" s="22" t="s">
        <v>10</v>
      </c>
      <c r="E14" s="97">
        <f>Bilance!M14</f>
        <v>4165</v>
      </c>
      <c r="F14" s="220"/>
      <c r="G14" t="s">
        <v>40</v>
      </c>
    </row>
    <row r="15" spans="1:7" ht="15" customHeight="1" thickBot="1" x14ac:dyDescent="0.4">
      <c r="A15" s="356">
        <v>3</v>
      </c>
      <c r="B15" s="378" t="s">
        <v>22</v>
      </c>
      <c r="C15" s="10" t="s">
        <v>4</v>
      </c>
      <c r="D15" s="3" t="s">
        <v>10</v>
      </c>
      <c r="E15" s="97">
        <f>Bilance!M15</f>
        <v>1519</v>
      </c>
      <c r="F15" s="308"/>
      <c r="G15" t="s">
        <v>41</v>
      </c>
    </row>
    <row r="16" spans="1:7" ht="15" thickBot="1" x14ac:dyDescent="0.4">
      <c r="A16" s="350"/>
      <c r="B16" s="349"/>
      <c r="C16" s="11" t="s">
        <v>5</v>
      </c>
      <c r="D16" s="7" t="s">
        <v>10</v>
      </c>
      <c r="E16" s="97">
        <f>Bilance!M16</f>
        <v>1519</v>
      </c>
      <c r="F16" s="309"/>
      <c r="G16" t="s">
        <v>41</v>
      </c>
    </row>
    <row r="17" spans="1:7" ht="15" customHeight="1" thickBot="1" x14ac:dyDescent="0.4">
      <c r="A17" s="350"/>
      <c r="B17" s="349"/>
      <c r="C17" s="11" t="s">
        <v>6</v>
      </c>
      <c r="D17" s="7" t="s">
        <v>15</v>
      </c>
      <c r="E17" s="97">
        <f>Bilance!M17</f>
        <v>671</v>
      </c>
      <c r="F17" s="309"/>
    </row>
    <row r="18" spans="1:7" ht="15" thickBot="1" x14ac:dyDescent="0.4">
      <c r="A18" s="357"/>
      <c r="B18" s="379"/>
      <c r="C18" s="21" t="s">
        <v>7</v>
      </c>
      <c r="D18" s="20" t="s">
        <v>18</v>
      </c>
      <c r="E18" s="147" t="str">
        <f>Bilance!M18</f>
        <v>-</v>
      </c>
      <c r="F18" s="174"/>
    </row>
    <row r="19" spans="1:7" ht="15" customHeight="1" thickBot="1" x14ac:dyDescent="0.4">
      <c r="A19" s="61" t="s">
        <v>48</v>
      </c>
      <c r="B19" s="46" t="s">
        <v>49</v>
      </c>
      <c r="C19" s="72"/>
      <c r="D19" s="73"/>
      <c r="E19" s="97"/>
      <c r="F19" s="220">
        <v>1355</v>
      </c>
      <c r="G19" s="58" t="s">
        <v>47</v>
      </c>
    </row>
    <row r="20" spans="1:7" ht="15" thickBot="1" x14ac:dyDescent="0.4">
      <c r="A20" s="356">
        <v>4</v>
      </c>
      <c r="B20" s="373" t="s">
        <v>23</v>
      </c>
      <c r="C20" s="10" t="s">
        <v>4</v>
      </c>
      <c r="D20" s="13" t="s">
        <v>10</v>
      </c>
      <c r="E20" s="97">
        <f>Bilance!M20</f>
        <v>12059</v>
      </c>
      <c r="F20" s="308"/>
      <c r="G20" t="s">
        <v>40</v>
      </c>
    </row>
    <row r="21" spans="1:7" ht="15" customHeight="1" thickBot="1" x14ac:dyDescent="0.4">
      <c r="A21" s="350"/>
      <c r="B21" s="343"/>
      <c r="C21" s="5" t="s">
        <v>5</v>
      </c>
      <c r="D21" s="14" t="s">
        <v>10</v>
      </c>
      <c r="E21" s="97">
        <f>Bilance!M21</f>
        <v>6016</v>
      </c>
      <c r="F21" s="309"/>
      <c r="G21" t="s">
        <v>40</v>
      </c>
    </row>
    <row r="22" spans="1:7" ht="15" thickBot="1" x14ac:dyDescent="0.4">
      <c r="A22" s="350"/>
      <c r="B22" s="343"/>
      <c r="C22" s="5" t="s">
        <v>6</v>
      </c>
      <c r="D22" s="14" t="s">
        <v>10</v>
      </c>
      <c r="E22" s="97">
        <f>Bilance!M22</f>
        <v>3328</v>
      </c>
      <c r="F22" s="309"/>
      <c r="G22" t="s">
        <v>40</v>
      </c>
    </row>
    <row r="23" spans="1:7" ht="15" customHeight="1" thickBot="1" x14ac:dyDescent="0.4">
      <c r="A23" s="357"/>
      <c r="B23" s="374"/>
      <c r="C23" s="15" t="s">
        <v>7</v>
      </c>
      <c r="D23" s="16" t="s">
        <v>10</v>
      </c>
      <c r="E23" s="97">
        <f>Bilance!M23</f>
        <v>3328</v>
      </c>
      <c r="F23" s="309"/>
      <c r="G23" t="s">
        <v>40</v>
      </c>
    </row>
    <row r="24" spans="1:7" ht="15" thickBot="1" x14ac:dyDescent="0.4">
      <c r="A24" s="61" t="s">
        <v>50</v>
      </c>
      <c r="B24" s="46" t="s">
        <v>23</v>
      </c>
      <c r="C24" s="34"/>
      <c r="D24" s="90"/>
      <c r="E24" s="97"/>
      <c r="F24" s="220">
        <v>0</v>
      </c>
      <c r="G24" s="58" t="s">
        <v>47</v>
      </c>
    </row>
    <row r="25" spans="1:7" ht="15" customHeight="1" thickBot="1" x14ac:dyDescent="0.4">
      <c r="A25" s="356">
        <v>5</v>
      </c>
      <c r="B25" s="394" t="s">
        <v>23</v>
      </c>
      <c r="C25" s="10" t="s">
        <v>4</v>
      </c>
      <c r="D25" s="17" t="s">
        <v>10</v>
      </c>
      <c r="E25" s="97">
        <f>Bilance!M25</f>
        <v>5300</v>
      </c>
      <c r="F25" s="210"/>
      <c r="G25" t="s">
        <v>42</v>
      </c>
    </row>
    <row r="26" spans="1:7" ht="15" thickBot="1" x14ac:dyDescent="0.4">
      <c r="A26" s="350"/>
      <c r="B26" s="371"/>
      <c r="C26" s="5" t="s">
        <v>5</v>
      </c>
      <c r="D26" s="14" t="s">
        <v>10</v>
      </c>
      <c r="E26" s="97">
        <f>Bilance!M26</f>
        <v>5331</v>
      </c>
      <c r="F26" s="211"/>
      <c r="G26" t="s">
        <v>40</v>
      </c>
    </row>
    <row r="27" spans="1:7" ht="15" customHeight="1" thickBot="1" x14ac:dyDescent="0.4">
      <c r="A27" s="357"/>
      <c r="B27" s="395"/>
      <c r="C27" s="34" t="s">
        <v>6</v>
      </c>
      <c r="D27" s="14" t="s">
        <v>10</v>
      </c>
      <c r="E27" s="97">
        <f>Bilance!M27</f>
        <v>1519</v>
      </c>
      <c r="F27" s="211"/>
      <c r="G27" t="s">
        <v>41</v>
      </c>
    </row>
    <row r="28" spans="1:7" ht="15" thickBot="1" x14ac:dyDescent="0.4">
      <c r="A28" s="356">
        <v>7</v>
      </c>
      <c r="B28" s="373" t="s">
        <v>23</v>
      </c>
      <c r="C28" s="10" t="s">
        <v>4</v>
      </c>
      <c r="D28" s="17" t="s">
        <v>10</v>
      </c>
      <c r="E28" s="97">
        <f>Bilance!M28</f>
        <v>7564</v>
      </c>
      <c r="F28" s="211"/>
      <c r="G28" t="s">
        <v>42</v>
      </c>
    </row>
    <row r="29" spans="1:7" ht="15" customHeight="1" thickBot="1" x14ac:dyDescent="0.4">
      <c r="A29" s="350"/>
      <c r="B29" s="343"/>
      <c r="C29" s="5" t="s">
        <v>5</v>
      </c>
      <c r="D29" s="14" t="s">
        <v>10</v>
      </c>
      <c r="E29" s="97">
        <f>Bilance!M29</f>
        <v>7564</v>
      </c>
      <c r="F29" s="211"/>
      <c r="G29" t="s">
        <v>40</v>
      </c>
    </row>
    <row r="30" spans="1:7" ht="15" thickBot="1" x14ac:dyDescent="0.4">
      <c r="A30" s="357"/>
      <c r="B30" s="374"/>
      <c r="C30" s="15" t="s">
        <v>6</v>
      </c>
      <c r="D30" s="16" t="s">
        <v>10</v>
      </c>
      <c r="E30" s="97">
        <f>Bilance!M30</f>
        <v>4144</v>
      </c>
      <c r="F30" s="212"/>
      <c r="G30" t="s">
        <v>40</v>
      </c>
    </row>
    <row r="31" spans="1:7" ht="15" customHeight="1" thickBot="1" x14ac:dyDescent="0.4">
      <c r="A31" s="61" t="s">
        <v>51</v>
      </c>
      <c r="B31" s="46" t="s">
        <v>52</v>
      </c>
      <c r="C31" s="34"/>
      <c r="D31" s="90"/>
      <c r="E31" s="97"/>
      <c r="F31" s="220">
        <v>0</v>
      </c>
      <c r="G31" s="58" t="s">
        <v>47</v>
      </c>
    </row>
    <row r="32" spans="1:7" ht="15" thickBot="1" x14ac:dyDescent="0.4">
      <c r="A32" s="63">
        <v>8</v>
      </c>
      <c r="B32" s="2" t="s">
        <v>23</v>
      </c>
      <c r="C32" s="8" t="s">
        <v>4</v>
      </c>
      <c r="D32" s="18" t="s">
        <v>10</v>
      </c>
      <c r="E32" s="97">
        <f>Bilance!M32</f>
        <v>2263</v>
      </c>
      <c r="F32" s="220"/>
      <c r="G32" t="s">
        <v>41</v>
      </c>
    </row>
    <row r="33" spans="1:7" ht="15" customHeight="1" thickBot="1" x14ac:dyDescent="0.4">
      <c r="A33" s="390">
        <v>6</v>
      </c>
      <c r="B33" s="392" t="s">
        <v>23</v>
      </c>
      <c r="C33" s="78" t="s">
        <v>4</v>
      </c>
      <c r="D33" s="79" t="s">
        <v>10</v>
      </c>
      <c r="E33" s="97">
        <f>Bilance!M33</f>
        <v>5332</v>
      </c>
      <c r="F33" s="210"/>
      <c r="G33" t="s">
        <v>40</v>
      </c>
    </row>
    <row r="34" spans="1:7" ht="15" thickBot="1" x14ac:dyDescent="0.4">
      <c r="A34" s="375"/>
      <c r="B34" s="372"/>
      <c r="C34" s="23" t="s">
        <v>5</v>
      </c>
      <c r="D34" s="81" t="s">
        <v>10</v>
      </c>
      <c r="E34" s="97">
        <f>Bilance!M34</f>
        <v>5332</v>
      </c>
      <c r="F34" s="211"/>
      <c r="G34" t="s">
        <v>40</v>
      </c>
    </row>
    <row r="35" spans="1:7" ht="15" customHeight="1" thickBot="1" x14ac:dyDescent="0.4">
      <c r="A35" s="375"/>
      <c r="B35" s="372"/>
      <c r="C35" s="23" t="s">
        <v>6</v>
      </c>
      <c r="D35" s="81" t="s">
        <v>10</v>
      </c>
      <c r="E35" s="97">
        <f>Bilance!M35</f>
        <v>5332</v>
      </c>
      <c r="F35" s="211"/>
      <c r="G35" t="s">
        <v>40</v>
      </c>
    </row>
    <row r="36" spans="1:7" ht="15" thickBot="1" x14ac:dyDescent="0.4">
      <c r="A36" s="375"/>
      <c r="B36" s="372"/>
      <c r="C36" s="23" t="s">
        <v>7</v>
      </c>
      <c r="D36" s="81" t="s">
        <v>10</v>
      </c>
      <c r="E36" s="97">
        <f>Bilance!M36</f>
        <v>5332</v>
      </c>
      <c r="F36" s="211"/>
      <c r="G36" t="s">
        <v>40</v>
      </c>
    </row>
    <row r="37" spans="1:7" ht="15" customHeight="1" thickBot="1" x14ac:dyDescent="0.4">
      <c r="A37" s="375"/>
      <c r="B37" s="372"/>
      <c r="C37" s="23" t="s">
        <v>11</v>
      </c>
      <c r="D37" s="81" t="s">
        <v>10</v>
      </c>
      <c r="E37" s="97">
        <f>Bilance!M37</f>
        <v>6952</v>
      </c>
      <c r="F37" s="211"/>
      <c r="G37" t="s">
        <v>42</v>
      </c>
    </row>
    <row r="38" spans="1:7" ht="15" thickBot="1" x14ac:dyDescent="0.4">
      <c r="A38" s="375"/>
      <c r="B38" s="372"/>
      <c r="C38" s="23" t="s">
        <v>12</v>
      </c>
      <c r="D38" s="81" t="s">
        <v>10</v>
      </c>
      <c r="E38" s="97">
        <f>Bilance!M38</f>
        <v>4079</v>
      </c>
      <c r="F38" s="211"/>
      <c r="G38" t="s">
        <v>40</v>
      </c>
    </row>
    <row r="39" spans="1:7" ht="15" customHeight="1" thickBot="1" x14ac:dyDescent="0.4">
      <c r="A39" s="375"/>
      <c r="B39" s="372"/>
      <c r="C39" s="23" t="s">
        <v>13</v>
      </c>
      <c r="D39" s="81" t="s">
        <v>10</v>
      </c>
      <c r="E39" s="97">
        <f>Bilance!M39</f>
        <v>4079</v>
      </c>
      <c r="F39" s="211"/>
      <c r="G39" t="s">
        <v>40</v>
      </c>
    </row>
    <row r="40" spans="1:7" ht="15" thickBot="1" x14ac:dyDescent="0.4">
      <c r="A40" s="391"/>
      <c r="B40" s="393"/>
      <c r="C40" s="85" t="s">
        <v>14</v>
      </c>
      <c r="D40" s="86" t="s">
        <v>10</v>
      </c>
      <c r="E40" s="97">
        <f>Bilance!M40</f>
        <v>4079</v>
      </c>
      <c r="F40" s="212"/>
      <c r="G40" t="s">
        <v>40</v>
      </c>
    </row>
    <row r="41" spans="1:7" ht="31.5" customHeight="1" thickBot="1" x14ac:dyDescent="0.4">
      <c r="A41" s="369" t="s">
        <v>26</v>
      </c>
      <c r="B41" s="370"/>
      <c r="C41" s="331"/>
      <c r="D41" s="331"/>
      <c r="E41" s="98">
        <f>SUBTOTAL(9,E6:E40)</f>
        <v>137746</v>
      </c>
      <c r="F41" s="98">
        <f>SUBTOTAL(9,F5:F40)</f>
        <v>1713</v>
      </c>
    </row>
    <row r="50" spans="1:6" x14ac:dyDescent="0.35">
      <c r="A50" s="305"/>
      <c r="F50" s="306"/>
    </row>
    <row r="51" spans="1:6" x14ac:dyDescent="0.35">
      <c r="A51" s="305"/>
    </row>
    <row r="52" spans="1:6" x14ac:dyDescent="0.35">
      <c r="A52" s="305"/>
    </row>
    <row r="53" spans="1:6" x14ac:dyDescent="0.35">
      <c r="A53" s="305"/>
      <c r="F53" s="307"/>
    </row>
    <row r="54" spans="1:6" x14ac:dyDescent="0.35">
      <c r="A54" s="305"/>
      <c r="F54" s="307"/>
    </row>
    <row r="55" spans="1:6" x14ac:dyDescent="0.35">
      <c r="F55" s="304"/>
    </row>
  </sheetData>
  <mergeCells count="23">
    <mergeCell ref="C11:C12"/>
    <mergeCell ref="A15:A18"/>
    <mergeCell ref="B15:B18"/>
    <mergeCell ref="A6:A12"/>
    <mergeCell ref="B6:B12"/>
    <mergeCell ref="C41:D41"/>
    <mergeCell ref="A33:A40"/>
    <mergeCell ref="B33:B40"/>
    <mergeCell ref="A20:A23"/>
    <mergeCell ref="B20:B23"/>
    <mergeCell ref="A28:A30"/>
    <mergeCell ref="B28:B30"/>
    <mergeCell ref="A25:A27"/>
    <mergeCell ref="B25:B27"/>
    <mergeCell ref="A41:B41"/>
    <mergeCell ref="C6:C8"/>
    <mergeCell ref="A1:E1"/>
    <mergeCell ref="A2:E2"/>
    <mergeCell ref="A3:A4"/>
    <mergeCell ref="B3:B4"/>
    <mergeCell ref="C3:C4"/>
    <mergeCell ref="D3:D4"/>
    <mergeCell ref="E3:E4"/>
  </mergeCells>
  <pageMargins left="0.7" right="0.7" top="0.78740157499999996" bottom="0.78740157499999996" header="0.3" footer="0.3"/>
  <pageSetup paperSize="8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EA24-B2F2-4B69-A4E9-5FDD1376B6BF}">
  <sheetPr>
    <pageSetUpPr fitToPage="1"/>
  </sheetPr>
  <dimension ref="A1:H55"/>
  <sheetViews>
    <sheetView showGridLines="0" zoomScaleNormal="100" workbookViewId="0">
      <selection activeCell="H53" sqref="H53"/>
    </sheetView>
  </sheetViews>
  <sheetFormatPr defaultRowHeight="14.5" x14ac:dyDescent="0.35"/>
  <cols>
    <col min="1" max="2" width="12" customWidth="1"/>
    <col min="3" max="3" width="16.54296875" customWidth="1"/>
    <col min="4" max="4" width="13" customWidth="1"/>
    <col min="5" max="5" width="17.453125" customWidth="1"/>
    <col min="6" max="7" width="14.08984375" customWidth="1"/>
    <col min="8" max="8" width="14" customWidth="1"/>
  </cols>
  <sheetData>
    <row r="1" spans="1:8" ht="14.4" customHeight="1" x14ac:dyDescent="0.35">
      <c r="A1" s="335" t="s">
        <v>25</v>
      </c>
      <c r="B1" s="335"/>
      <c r="C1" s="335"/>
      <c r="D1" s="335"/>
      <c r="E1" s="335"/>
      <c r="F1" s="335"/>
      <c r="G1" s="92"/>
    </row>
    <row r="2" spans="1:8" ht="5.25" customHeight="1" thickBot="1" x14ac:dyDescent="0.4">
      <c r="A2" s="336"/>
      <c r="B2" s="336"/>
      <c r="C2" s="336"/>
      <c r="D2" s="336"/>
      <c r="E2" s="336"/>
      <c r="F2" s="336"/>
      <c r="G2" s="93"/>
    </row>
    <row r="3" spans="1:8" ht="35.25" customHeight="1" x14ac:dyDescent="0.35">
      <c r="A3" s="347" t="s">
        <v>0</v>
      </c>
      <c r="B3" s="344" t="s">
        <v>20</v>
      </c>
      <c r="C3" s="344" t="s">
        <v>29</v>
      </c>
      <c r="D3" s="344" t="s">
        <v>8</v>
      </c>
      <c r="E3" s="344" t="s">
        <v>9</v>
      </c>
      <c r="F3" s="360" t="s">
        <v>2</v>
      </c>
      <c r="G3" s="185" t="s">
        <v>62</v>
      </c>
      <c r="H3" s="33" t="s">
        <v>28</v>
      </c>
    </row>
    <row r="4" spans="1:8" ht="15.75" customHeight="1" thickBot="1" x14ac:dyDescent="0.4">
      <c r="A4" s="348"/>
      <c r="B4" s="345"/>
      <c r="C4" s="345"/>
      <c r="D4" s="345"/>
      <c r="E4" s="345"/>
      <c r="F4" s="361"/>
      <c r="G4" s="208" t="s">
        <v>72</v>
      </c>
      <c r="H4" s="33"/>
    </row>
    <row r="5" spans="1:8" ht="15.75" customHeight="1" thickBot="1" x14ac:dyDescent="0.4">
      <c r="A5" s="62" t="s">
        <v>44</v>
      </c>
      <c r="B5" s="74" t="s">
        <v>45</v>
      </c>
      <c r="C5" s="31">
        <v>4258</v>
      </c>
      <c r="D5" s="15"/>
      <c r="E5" s="45"/>
      <c r="F5" s="65"/>
      <c r="G5" s="168">
        <v>193</v>
      </c>
      <c r="H5" s="58" t="s">
        <v>47</v>
      </c>
    </row>
    <row r="6" spans="1:8" ht="15" thickBot="1" x14ac:dyDescent="0.4">
      <c r="A6" s="356">
        <v>1</v>
      </c>
      <c r="B6" s="337" t="s">
        <v>21</v>
      </c>
      <c r="C6" s="326">
        <v>29123</v>
      </c>
      <c r="D6" s="351" t="s">
        <v>4</v>
      </c>
      <c r="E6" s="3" t="s">
        <v>15</v>
      </c>
      <c r="F6" s="97">
        <f>Bilance!M6</f>
        <v>2878</v>
      </c>
      <c r="G6" s="167"/>
    </row>
    <row r="7" spans="1:8" ht="15" customHeight="1" thickBot="1" x14ac:dyDescent="0.4">
      <c r="A7" s="350"/>
      <c r="B7" s="338"/>
      <c r="C7" s="326"/>
      <c r="D7" s="352"/>
      <c r="E7" s="7" t="s">
        <v>16</v>
      </c>
      <c r="F7" s="97">
        <f>Bilance!M7</f>
        <v>8044</v>
      </c>
      <c r="G7" s="166"/>
    </row>
    <row r="8" spans="1:8" ht="15" thickBot="1" x14ac:dyDescent="0.4">
      <c r="A8" s="350"/>
      <c r="B8" s="338"/>
      <c r="C8" s="326"/>
      <c r="D8" s="352"/>
      <c r="E8" s="7" t="s">
        <v>19</v>
      </c>
      <c r="F8" s="97">
        <f>Bilance!M8</f>
        <v>6405</v>
      </c>
      <c r="G8" s="166"/>
      <c r="H8" s="58" t="s">
        <v>60</v>
      </c>
    </row>
    <row r="9" spans="1:8" ht="15" thickBot="1" x14ac:dyDescent="0.4">
      <c r="A9" s="350"/>
      <c r="B9" s="338"/>
      <c r="C9" s="326"/>
      <c r="D9" s="40" t="s">
        <v>5</v>
      </c>
      <c r="E9" s="19" t="s">
        <v>16</v>
      </c>
      <c r="F9" s="97">
        <f>Bilance!M9</f>
        <v>5632</v>
      </c>
      <c r="G9" s="166"/>
    </row>
    <row r="10" spans="1:8" ht="15" customHeight="1" thickBot="1" x14ac:dyDescent="0.4">
      <c r="A10" s="350"/>
      <c r="B10" s="338"/>
      <c r="C10" s="326"/>
      <c r="D10" s="23" t="s">
        <v>6</v>
      </c>
      <c r="E10" s="24" t="s">
        <v>18</v>
      </c>
      <c r="F10" s="148" t="str">
        <f>Bilance!M10</f>
        <v>-</v>
      </c>
      <c r="G10" s="180"/>
    </row>
    <row r="11" spans="1:8" ht="15" thickBot="1" x14ac:dyDescent="0.4">
      <c r="A11" s="350"/>
      <c r="B11" s="338"/>
      <c r="C11" s="326"/>
      <c r="D11" s="354" t="s">
        <v>7</v>
      </c>
      <c r="E11" s="7" t="s">
        <v>15</v>
      </c>
      <c r="F11" s="97">
        <f>Bilance!M11</f>
        <v>1364</v>
      </c>
      <c r="G11" s="166"/>
    </row>
    <row r="12" spans="1:8" ht="15" customHeight="1" thickBot="1" x14ac:dyDescent="0.4">
      <c r="A12" s="350"/>
      <c r="B12" s="338"/>
      <c r="C12" s="326"/>
      <c r="D12" s="352"/>
      <c r="E12" s="222" t="s">
        <v>17</v>
      </c>
      <c r="F12" s="139">
        <f>Bilance!M12</f>
        <v>6616</v>
      </c>
      <c r="G12" s="166"/>
    </row>
    <row r="13" spans="1:8" ht="15" customHeight="1" thickBot="1" x14ac:dyDescent="0.4">
      <c r="A13" s="63" t="s">
        <v>46</v>
      </c>
      <c r="B13" s="225" t="s">
        <v>22</v>
      </c>
      <c r="C13" s="32">
        <v>1981</v>
      </c>
      <c r="D13" s="39"/>
      <c r="E13" s="39"/>
      <c r="F13" s="91"/>
      <c r="G13" s="169">
        <v>94</v>
      </c>
      <c r="H13" s="58" t="s">
        <v>47</v>
      </c>
    </row>
    <row r="14" spans="1:8" ht="15" thickBot="1" x14ac:dyDescent="0.4">
      <c r="A14" s="62">
        <v>2</v>
      </c>
      <c r="B14" s="1" t="s">
        <v>22</v>
      </c>
      <c r="C14" s="31">
        <v>8000</v>
      </c>
      <c r="D14" s="15" t="s">
        <v>4</v>
      </c>
      <c r="E14" s="22" t="s">
        <v>10</v>
      </c>
      <c r="F14" s="97">
        <f>Bilance!M14</f>
        <v>4165</v>
      </c>
      <c r="G14" s="167"/>
      <c r="H14" t="s">
        <v>40</v>
      </c>
    </row>
    <row r="15" spans="1:8" ht="15" customHeight="1" thickBot="1" x14ac:dyDescent="0.4">
      <c r="A15" s="356">
        <v>3</v>
      </c>
      <c r="B15" s="378" t="s">
        <v>22</v>
      </c>
      <c r="C15" s="325">
        <v>11504</v>
      </c>
      <c r="D15" s="10" t="s">
        <v>4</v>
      </c>
      <c r="E15" s="3" t="s">
        <v>10</v>
      </c>
      <c r="F15" s="97">
        <f>Bilance!M15</f>
        <v>1519</v>
      </c>
      <c r="G15" s="167"/>
      <c r="H15" t="s">
        <v>41</v>
      </c>
    </row>
    <row r="16" spans="1:8" ht="15" thickBot="1" x14ac:dyDescent="0.4">
      <c r="A16" s="350"/>
      <c r="B16" s="349"/>
      <c r="C16" s="326"/>
      <c r="D16" s="11" t="s">
        <v>5</v>
      </c>
      <c r="E16" s="7" t="s">
        <v>10</v>
      </c>
      <c r="F16" s="97">
        <f>Bilance!M16</f>
        <v>1519</v>
      </c>
      <c r="G16" s="166"/>
      <c r="H16" t="s">
        <v>41</v>
      </c>
    </row>
    <row r="17" spans="1:8" ht="15" customHeight="1" thickBot="1" x14ac:dyDescent="0.4">
      <c r="A17" s="350"/>
      <c r="B17" s="349"/>
      <c r="C17" s="326"/>
      <c r="D17" s="11" t="s">
        <v>6</v>
      </c>
      <c r="E17" s="7" t="s">
        <v>15</v>
      </c>
      <c r="F17" s="97">
        <f>Bilance!M17</f>
        <v>671</v>
      </c>
      <c r="G17" s="166"/>
    </row>
    <row r="18" spans="1:8" ht="15" thickBot="1" x14ac:dyDescent="0.4">
      <c r="A18" s="357"/>
      <c r="B18" s="379"/>
      <c r="C18" s="327"/>
      <c r="D18" s="21" t="s">
        <v>7</v>
      </c>
      <c r="E18" s="20" t="s">
        <v>18</v>
      </c>
      <c r="F18" s="147" t="str">
        <f>Bilance!M18</f>
        <v>-</v>
      </c>
      <c r="G18" s="166"/>
    </row>
    <row r="19" spans="1:8" ht="15" customHeight="1" thickBot="1" x14ac:dyDescent="0.4">
      <c r="A19" s="61" t="s">
        <v>48</v>
      </c>
      <c r="B19" s="46" t="s">
        <v>49</v>
      </c>
      <c r="C19" s="44">
        <v>17935</v>
      </c>
      <c r="D19" s="72"/>
      <c r="E19" s="73"/>
      <c r="F19" s="97"/>
      <c r="G19" s="167">
        <v>1299</v>
      </c>
      <c r="H19" s="58" t="s">
        <v>47</v>
      </c>
    </row>
    <row r="20" spans="1:8" ht="15" thickBot="1" x14ac:dyDescent="0.4">
      <c r="A20" s="356">
        <v>4</v>
      </c>
      <c r="B20" s="373" t="s">
        <v>23</v>
      </c>
      <c r="C20" s="325">
        <v>31720</v>
      </c>
      <c r="D20" s="10" t="s">
        <v>4</v>
      </c>
      <c r="E20" s="13" t="s">
        <v>10</v>
      </c>
      <c r="F20" s="97">
        <f>Bilance!M20</f>
        <v>12059</v>
      </c>
      <c r="G20" s="167"/>
      <c r="H20" t="s">
        <v>40</v>
      </c>
    </row>
    <row r="21" spans="1:8" ht="15" customHeight="1" thickBot="1" x14ac:dyDescent="0.4">
      <c r="A21" s="350"/>
      <c r="B21" s="343"/>
      <c r="C21" s="326"/>
      <c r="D21" s="5" t="s">
        <v>5</v>
      </c>
      <c r="E21" s="14" t="s">
        <v>10</v>
      </c>
      <c r="F21" s="97">
        <f>Bilance!M21</f>
        <v>6016</v>
      </c>
      <c r="G21" s="166"/>
      <c r="H21" t="s">
        <v>40</v>
      </c>
    </row>
    <row r="22" spans="1:8" ht="15" thickBot="1" x14ac:dyDescent="0.4">
      <c r="A22" s="350"/>
      <c r="B22" s="343"/>
      <c r="C22" s="326"/>
      <c r="D22" s="5" t="s">
        <v>6</v>
      </c>
      <c r="E22" s="14" t="s">
        <v>10</v>
      </c>
      <c r="F22" s="97">
        <f>Bilance!M22</f>
        <v>3328</v>
      </c>
      <c r="G22" s="166"/>
      <c r="H22" t="s">
        <v>40</v>
      </c>
    </row>
    <row r="23" spans="1:8" ht="15" customHeight="1" thickBot="1" x14ac:dyDescent="0.4">
      <c r="A23" s="357"/>
      <c r="B23" s="374"/>
      <c r="C23" s="327"/>
      <c r="D23" s="15" t="s">
        <v>7</v>
      </c>
      <c r="E23" s="16" t="s">
        <v>10</v>
      </c>
      <c r="F23" s="97">
        <f>Bilance!M23</f>
        <v>3328</v>
      </c>
      <c r="G23" s="166"/>
      <c r="H23" t="s">
        <v>40</v>
      </c>
    </row>
    <row r="24" spans="1:8" ht="15" thickBot="1" x14ac:dyDescent="0.4">
      <c r="A24" s="61" t="s">
        <v>50</v>
      </c>
      <c r="B24" s="46" t="s">
        <v>23</v>
      </c>
      <c r="C24" s="44">
        <v>2874</v>
      </c>
      <c r="D24" s="34"/>
      <c r="E24" s="90"/>
      <c r="F24" s="97"/>
      <c r="G24" s="167">
        <v>199</v>
      </c>
      <c r="H24" s="58" t="s">
        <v>47</v>
      </c>
    </row>
    <row r="25" spans="1:8" ht="15" customHeight="1" thickBot="1" x14ac:dyDescent="0.4">
      <c r="A25" s="356">
        <v>5</v>
      </c>
      <c r="B25" s="394" t="s">
        <v>23</v>
      </c>
      <c r="C25" s="325">
        <v>23205</v>
      </c>
      <c r="D25" s="10" t="s">
        <v>4</v>
      </c>
      <c r="E25" s="17" t="s">
        <v>10</v>
      </c>
      <c r="F25" s="97">
        <f>Bilance!M25</f>
        <v>5300</v>
      </c>
      <c r="G25" s="167"/>
      <c r="H25" t="s">
        <v>42</v>
      </c>
    </row>
    <row r="26" spans="1:8" ht="15" thickBot="1" x14ac:dyDescent="0.4">
      <c r="A26" s="350"/>
      <c r="B26" s="371"/>
      <c r="C26" s="326"/>
      <c r="D26" s="5" t="s">
        <v>5</v>
      </c>
      <c r="E26" s="14" t="s">
        <v>10</v>
      </c>
      <c r="F26" s="97">
        <f>Bilance!M26</f>
        <v>5331</v>
      </c>
      <c r="G26" s="166"/>
      <c r="H26" t="s">
        <v>40</v>
      </c>
    </row>
    <row r="27" spans="1:8" ht="15" customHeight="1" thickBot="1" x14ac:dyDescent="0.4">
      <c r="A27" s="357"/>
      <c r="B27" s="395"/>
      <c r="C27" s="327"/>
      <c r="D27" s="34" t="s">
        <v>6</v>
      </c>
      <c r="E27" s="14" t="s">
        <v>10</v>
      </c>
      <c r="F27" s="97">
        <f>Bilance!M27</f>
        <v>1519</v>
      </c>
      <c r="G27" s="166"/>
      <c r="H27" t="s">
        <v>41</v>
      </c>
    </row>
    <row r="28" spans="1:8" ht="15" thickBot="1" x14ac:dyDescent="0.4">
      <c r="A28" s="356">
        <v>7</v>
      </c>
      <c r="B28" s="373" t="s">
        <v>23</v>
      </c>
      <c r="C28" s="326">
        <v>30330</v>
      </c>
      <c r="D28" s="10" t="s">
        <v>4</v>
      </c>
      <c r="E28" s="17" t="s">
        <v>10</v>
      </c>
      <c r="F28" s="97">
        <f>Bilance!M28</f>
        <v>7564</v>
      </c>
      <c r="G28" s="166"/>
      <c r="H28" t="s">
        <v>42</v>
      </c>
    </row>
    <row r="29" spans="1:8" ht="15" customHeight="1" thickBot="1" x14ac:dyDescent="0.4">
      <c r="A29" s="350"/>
      <c r="B29" s="343"/>
      <c r="C29" s="326"/>
      <c r="D29" s="5" t="s">
        <v>5</v>
      </c>
      <c r="E29" s="14" t="s">
        <v>10</v>
      </c>
      <c r="F29" s="97">
        <f>Bilance!M29</f>
        <v>7564</v>
      </c>
      <c r="G29" s="166"/>
      <c r="H29" t="s">
        <v>40</v>
      </c>
    </row>
    <row r="30" spans="1:8" ht="15" thickBot="1" x14ac:dyDescent="0.4">
      <c r="A30" s="357"/>
      <c r="B30" s="374"/>
      <c r="C30" s="327"/>
      <c r="D30" s="15" t="s">
        <v>6</v>
      </c>
      <c r="E30" s="16" t="s">
        <v>10</v>
      </c>
      <c r="F30" s="97">
        <f>Bilance!M30</f>
        <v>4144</v>
      </c>
      <c r="G30" s="166"/>
      <c r="H30" t="s">
        <v>40</v>
      </c>
    </row>
    <row r="31" spans="1:8" ht="15" customHeight="1" thickBot="1" x14ac:dyDescent="0.4">
      <c r="A31" s="61" t="s">
        <v>51</v>
      </c>
      <c r="B31" s="46" t="s">
        <v>52</v>
      </c>
      <c r="C31" s="44">
        <v>2210</v>
      </c>
      <c r="D31" s="34"/>
      <c r="E31" s="90"/>
      <c r="F31" s="97"/>
      <c r="G31" s="169">
        <v>248</v>
      </c>
      <c r="H31" s="58" t="s">
        <v>47</v>
      </c>
    </row>
    <row r="32" spans="1:8" ht="15" thickBot="1" x14ac:dyDescent="0.4">
      <c r="A32" s="63">
        <v>8</v>
      </c>
      <c r="B32" s="2" t="s">
        <v>23</v>
      </c>
      <c r="C32" s="32">
        <v>14303</v>
      </c>
      <c r="D32" s="8" t="s">
        <v>4</v>
      </c>
      <c r="E32" s="18" t="s">
        <v>10</v>
      </c>
      <c r="F32" s="97">
        <f>Bilance!M32</f>
        <v>2263</v>
      </c>
      <c r="G32" s="167"/>
      <c r="H32" t="s">
        <v>41</v>
      </c>
    </row>
    <row r="33" spans="1:8" ht="15" customHeight="1" thickBot="1" x14ac:dyDescent="0.4">
      <c r="A33" s="390">
        <v>6</v>
      </c>
      <c r="B33" s="392" t="s">
        <v>23</v>
      </c>
      <c r="C33" s="384">
        <v>72952</v>
      </c>
      <c r="D33" s="78" t="s">
        <v>4</v>
      </c>
      <c r="E33" s="79" t="s">
        <v>10</v>
      </c>
      <c r="F33" s="97">
        <f>Bilance!M33</f>
        <v>5332</v>
      </c>
      <c r="G33" s="167"/>
      <c r="H33" t="s">
        <v>40</v>
      </c>
    </row>
    <row r="34" spans="1:8" ht="15" thickBot="1" x14ac:dyDescent="0.4">
      <c r="A34" s="375"/>
      <c r="B34" s="372"/>
      <c r="C34" s="330"/>
      <c r="D34" s="23" t="s">
        <v>5</v>
      </c>
      <c r="E34" s="81" t="s">
        <v>10</v>
      </c>
      <c r="F34" s="97">
        <f>Bilance!M34</f>
        <v>5332</v>
      </c>
      <c r="G34" s="166"/>
      <c r="H34" t="s">
        <v>40</v>
      </c>
    </row>
    <row r="35" spans="1:8" ht="15" customHeight="1" thickBot="1" x14ac:dyDescent="0.4">
      <c r="A35" s="375"/>
      <c r="B35" s="372"/>
      <c r="C35" s="330"/>
      <c r="D35" s="23" t="s">
        <v>6</v>
      </c>
      <c r="E35" s="81" t="s">
        <v>10</v>
      </c>
      <c r="F35" s="97">
        <f>Bilance!M35</f>
        <v>5332</v>
      </c>
      <c r="G35" s="166"/>
      <c r="H35" t="s">
        <v>40</v>
      </c>
    </row>
    <row r="36" spans="1:8" ht="15" thickBot="1" x14ac:dyDescent="0.4">
      <c r="A36" s="375"/>
      <c r="B36" s="372"/>
      <c r="C36" s="330"/>
      <c r="D36" s="23" t="s">
        <v>7</v>
      </c>
      <c r="E36" s="81" t="s">
        <v>10</v>
      </c>
      <c r="F36" s="97">
        <f>Bilance!M36</f>
        <v>5332</v>
      </c>
      <c r="G36" s="166"/>
      <c r="H36" t="s">
        <v>40</v>
      </c>
    </row>
    <row r="37" spans="1:8" ht="15" customHeight="1" thickBot="1" x14ac:dyDescent="0.4">
      <c r="A37" s="375"/>
      <c r="B37" s="372"/>
      <c r="C37" s="330"/>
      <c r="D37" s="23" t="s">
        <v>11</v>
      </c>
      <c r="E37" s="81" t="s">
        <v>10</v>
      </c>
      <c r="F37" s="97">
        <f>Bilance!M37</f>
        <v>6952</v>
      </c>
      <c r="G37" s="166"/>
      <c r="H37" t="s">
        <v>42</v>
      </c>
    </row>
    <row r="38" spans="1:8" ht="15" thickBot="1" x14ac:dyDescent="0.4">
      <c r="A38" s="375"/>
      <c r="B38" s="372"/>
      <c r="C38" s="330"/>
      <c r="D38" s="23" t="s">
        <v>12</v>
      </c>
      <c r="E38" s="81" t="s">
        <v>10</v>
      </c>
      <c r="F38" s="97">
        <f>Bilance!M38</f>
        <v>4079</v>
      </c>
      <c r="G38" s="166"/>
      <c r="H38" t="s">
        <v>40</v>
      </c>
    </row>
    <row r="39" spans="1:8" ht="15" customHeight="1" thickBot="1" x14ac:dyDescent="0.4">
      <c r="A39" s="375"/>
      <c r="B39" s="372"/>
      <c r="C39" s="330"/>
      <c r="D39" s="23" t="s">
        <v>13</v>
      </c>
      <c r="E39" s="81" t="s">
        <v>10</v>
      </c>
      <c r="F39" s="97">
        <f>Bilance!M39</f>
        <v>4079</v>
      </c>
      <c r="G39" s="166"/>
      <c r="H39" t="s">
        <v>40</v>
      </c>
    </row>
    <row r="40" spans="1:8" ht="15" thickBot="1" x14ac:dyDescent="0.4">
      <c r="A40" s="391"/>
      <c r="B40" s="393"/>
      <c r="C40" s="406"/>
      <c r="D40" s="85" t="s">
        <v>14</v>
      </c>
      <c r="E40" s="86" t="s">
        <v>10</v>
      </c>
      <c r="F40" s="97">
        <f>Bilance!M40</f>
        <v>4079</v>
      </c>
      <c r="G40" s="209"/>
      <c r="H40" t="s">
        <v>40</v>
      </c>
    </row>
    <row r="41" spans="1:8" ht="31.5" customHeight="1" thickBot="1" x14ac:dyDescent="0.4">
      <c r="A41" s="369" t="s">
        <v>26</v>
      </c>
      <c r="B41" s="370"/>
      <c r="C41" s="25">
        <f>SUM(C6:C40)</f>
        <v>246137</v>
      </c>
      <c r="D41" s="331"/>
      <c r="E41" s="331"/>
      <c r="F41" s="98">
        <f>SUBTOTAL(9,F5:F40)</f>
        <v>137746</v>
      </c>
      <c r="G41" s="98">
        <f>SUBTOTAL(9,G5:G40)</f>
        <v>2033</v>
      </c>
    </row>
    <row r="50" spans="1:7" x14ac:dyDescent="0.35">
      <c r="A50" s="305"/>
      <c r="G50" s="186"/>
    </row>
    <row r="51" spans="1:7" x14ac:dyDescent="0.35">
      <c r="A51" s="305"/>
      <c r="G51" s="93"/>
    </row>
    <row r="52" spans="1:7" x14ac:dyDescent="0.35">
      <c r="A52" s="305"/>
      <c r="G52" s="93"/>
    </row>
    <row r="53" spans="1:7" x14ac:dyDescent="0.35">
      <c r="A53" s="305"/>
      <c r="G53" s="93"/>
    </row>
    <row r="54" spans="1:7" x14ac:dyDescent="0.35">
      <c r="A54" s="305"/>
      <c r="G54" s="93"/>
    </row>
    <row r="55" spans="1:7" x14ac:dyDescent="0.35">
      <c r="G55" s="304"/>
    </row>
  </sheetData>
  <mergeCells count="30">
    <mergeCell ref="A41:B41"/>
    <mergeCell ref="D41:E41"/>
    <mergeCell ref="A25:A27"/>
    <mergeCell ref="B25:B27"/>
    <mergeCell ref="A33:A40"/>
    <mergeCell ref="B33:B40"/>
    <mergeCell ref="A28:A30"/>
    <mergeCell ref="B28:B30"/>
    <mergeCell ref="C25:C27"/>
    <mergeCell ref="C28:C30"/>
    <mergeCell ref="C33:C40"/>
    <mergeCell ref="A6:A12"/>
    <mergeCell ref="B6:B12"/>
    <mergeCell ref="D6:D8"/>
    <mergeCell ref="D11:D12"/>
    <mergeCell ref="A20:A23"/>
    <mergeCell ref="B20:B23"/>
    <mergeCell ref="A15:A18"/>
    <mergeCell ref="B15:B18"/>
    <mergeCell ref="C6:C12"/>
    <mergeCell ref="C15:C18"/>
    <mergeCell ref="C20:C23"/>
    <mergeCell ref="A1:F1"/>
    <mergeCell ref="A2:F2"/>
    <mergeCell ref="A3:A4"/>
    <mergeCell ref="B3:B4"/>
    <mergeCell ref="D3:D4"/>
    <mergeCell ref="E3:E4"/>
    <mergeCell ref="F3:F4"/>
    <mergeCell ref="C3:C4"/>
  </mergeCells>
  <pageMargins left="0.7" right="0.7" top="0.78740157499999996" bottom="0.78740157499999996" header="0.3" footer="0.3"/>
  <pageSetup paperSize="8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BD10-CB2C-40E9-B347-B072FBE5E781}">
  <sheetPr>
    <pageSetUpPr fitToPage="1"/>
  </sheetPr>
  <dimension ref="A1:T43"/>
  <sheetViews>
    <sheetView showGridLines="0" tabSelected="1" topLeftCell="L27" zoomScaleNormal="100" workbookViewId="0">
      <selection activeCell="S42" sqref="S42"/>
    </sheetView>
  </sheetViews>
  <sheetFormatPr defaultRowHeight="14.5" x14ac:dyDescent="0.35"/>
  <cols>
    <col min="1" max="2" width="12" customWidth="1"/>
    <col min="3" max="3" width="16.54296875" customWidth="1"/>
    <col min="4" max="4" width="15.36328125" customWidth="1"/>
    <col min="5" max="5" width="18.6328125" customWidth="1"/>
    <col min="6" max="7" width="15.54296875" customWidth="1"/>
    <col min="8" max="8" width="16.54296875" customWidth="1"/>
    <col min="9" max="9" width="13" customWidth="1"/>
    <col min="10" max="10" width="17.453125" customWidth="1"/>
    <col min="11" max="11" width="14.54296875" customWidth="1"/>
    <col min="12" max="13" width="15.08984375" customWidth="1"/>
    <col min="14" max="14" width="14.08984375" customWidth="1"/>
    <col min="15" max="19" width="19.90625" customWidth="1"/>
    <col min="20" max="20" width="14" customWidth="1"/>
  </cols>
  <sheetData>
    <row r="1" spans="1:20" x14ac:dyDescent="0.35">
      <c r="A1" s="429" t="s">
        <v>25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</row>
    <row r="2" spans="1:20" ht="5.25" customHeight="1" thickBot="1" x14ac:dyDescent="0.4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93"/>
      <c r="P2" s="93"/>
      <c r="Q2" s="93"/>
      <c r="R2" s="93"/>
      <c r="S2" s="93"/>
    </row>
    <row r="3" spans="1:20" ht="35.25" customHeight="1" x14ac:dyDescent="0.35">
      <c r="A3" s="347" t="s">
        <v>0</v>
      </c>
      <c r="B3" s="344" t="s">
        <v>20</v>
      </c>
      <c r="C3" s="358" t="s">
        <v>29</v>
      </c>
      <c r="D3" s="400" t="s">
        <v>84</v>
      </c>
      <c r="E3" s="363"/>
      <c r="F3" s="363"/>
      <c r="G3" s="363"/>
      <c r="H3" s="401"/>
      <c r="I3" s="400" t="s">
        <v>85</v>
      </c>
      <c r="J3" s="363"/>
      <c r="K3" s="363"/>
      <c r="L3" s="363"/>
      <c r="M3" s="363"/>
      <c r="N3" s="401"/>
      <c r="O3" s="428" t="s">
        <v>77</v>
      </c>
      <c r="P3" s="404"/>
      <c r="Q3" s="404"/>
      <c r="R3" s="404"/>
      <c r="S3" s="360"/>
      <c r="T3" s="33" t="s">
        <v>28</v>
      </c>
    </row>
    <row r="4" spans="1:20" ht="15.75" customHeight="1" thickBot="1" x14ac:dyDescent="0.4">
      <c r="A4" s="348"/>
      <c r="B4" s="345"/>
      <c r="C4" s="359"/>
      <c r="D4" s="283" t="s">
        <v>31</v>
      </c>
      <c r="E4" s="36" t="s">
        <v>32</v>
      </c>
      <c r="F4" s="37" t="s">
        <v>33</v>
      </c>
      <c r="G4" s="36" t="s">
        <v>75</v>
      </c>
      <c r="H4" s="201" t="s">
        <v>26</v>
      </c>
      <c r="I4" s="197" t="s">
        <v>66</v>
      </c>
      <c r="J4" s="37" t="s">
        <v>67</v>
      </c>
      <c r="K4" s="37" t="s">
        <v>68</v>
      </c>
      <c r="L4" s="37" t="s">
        <v>69</v>
      </c>
      <c r="M4" s="37" t="s">
        <v>70</v>
      </c>
      <c r="N4" s="201" t="s">
        <v>26</v>
      </c>
      <c r="O4" s="208" t="s">
        <v>78</v>
      </c>
      <c r="P4" s="295" t="s">
        <v>79</v>
      </c>
      <c r="Q4" s="173" t="s">
        <v>80</v>
      </c>
      <c r="R4" s="296" t="s">
        <v>81</v>
      </c>
      <c r="S4" s="173" t="s">
        <v>58</v>
      </c>
      <c r="T4" s="33"/>
    </row>
    <row r="5" spans="1:20" ht="33" customHeight="1" thickBot="1" x14ac:dyDescent="0.4">
      <c r="A5" s="179"/>
      <c r="B5" s="35"/>
      <c r="C5" s="178"/>
      <c r="D5" s="202">
        <v>2500</v>
      </c>
      <c r="E5" s="184">
        <v>2000</v>
      </c>
      <c r="F5" s="184">
        <v>1500</v>
      </c>
      <c r="G5" s="184">
        <v>1250</v>
      </c>
      <c r="H5" s="284"/>
      <c r="I5" s="202">
        <v>10000</v>
      </c>
      <c r="J5" s="184">
        <v>20000</v>
      </c>
      <c r="K5" s="184">
        <v>20000</v>
      </c>
      <c r="L5" s="184">
        <v>1500</v>
      </c>
      <c r="M5" s="184">
        <v>4000</v>
      </c>
      <c r="N5" s="203"/>
      <c r="O5" s="279">
        <v>1500</v>
      </c>
      <c r="P5" s="280"/>
      <c r="Q5" s="280">
        <v>2500</v>
      </c>
      <c r="R5" s="297"/>
      <c r="S5" s="298"/>
      <c r="T5" s="33"/>
    </row>
    <row r="6" spans="1:20" ht="15.75" customHeight="1" thickBot="1" x14ac:dyDescent="0.4">
      <c r="A6" s="63" t="s">
        <v>44</v>
      </c>
      <c r="B6" s="74" t="s">
        <v>45</v>
      </c>
      <c r="C6" s="32">
        <v>4258</v>
      </c>
      <c r="D6" s="285">
        <f>Bilance!D5*Investice!D$5</f>
        <v>5122500</v>
      </c>
      <c r="E6" s="278">
        <f>Bilance!E5*Investice!E$5</f>
        <v>1618000</v>
      </c>
      <c r="F6" s="278">
        <f>Bilance!F5*Investice!F$5</f>
        <v>2104500</v>
      </c>
      <c r="G6" s="278">
        <f>Bilance!G5*$G$5</f>
        <v>0</v>
      </c>
      <c r="H6" s="286">
        <f>SUM(D6:G6)</f>
        <v>8845000</v>
      </c>
      <c r="I6" s="279">
        <f>ZTI!F5*Investice!I$5</f>
        <v>3420000</v>
      </c>
      <c r="J6" s="280">
        <f>ZTI!G5*Investice!J$5</f>
        <v>8220000</v>
      </c>
      <c r="K6" s="280">
        <f>ZTI!H5*Investice!K$5</f>
        <v>8360000</v>
      </c>
      <c r="L6" s="280">
        <f>Plyn!F5*Investice!L$5</f>
        <v>396000</v>
      </c>
      <c r="M6" s="280">
        <f>EL!G5*Investice!M$5</f>
        <v>772000</v>
      </c>
      <c r="N6" s="281">
        <f>SUM(I6:M6)</f>
        <v>21168000</v>
      </c>
      <c r="O6" s="299">
        <f>C6*$O$5</f>
        <v>6387000</v>
      </c>
      <c r="P6" s="280">
        <f>H6+N6</f>
        <v>30013000</v>
      </c>
      <c r="Q6" s="300">
        <v>0</v>
      </c>
      <c r="R6" s="301">
        <f>Q6-P6-O6</f>
        <v>-36400000</v>
      </c>
      <c r="S6" s="302">
        <f>SUM($R$6:R6)</f>
        <v>-36400000</v>
      </c>
      <c r="T6" s="58" t="s">
        <v>47</v>
      </c>
    </row>
    <row r="7" spans="1:20" x14ac:dyDescent="0.35">
      <c r="A7" s="350">
        <v>1</v>
      </c>
      <c r="B7" s="338" t="s">
        <v>21</v>
      </c>
      <c r="C7" s="414">
        <v>29123</v>
      </c>
      <c r="D7" s="407">
        <f>Bilance!D6*Investice!D$5</f>
        <v>2220000</v>
      </c>
      <c r="E7" s="408">
        <f>Bilance!E6*Investice!E$5</f>
        <v>3192000</v>
      </c>
      <c r="F7" s="408">
        <f>Bilance!F6*Investice!F$5</f>
        <v>3952500</v>
      </c>
      <c r="G7" s="409">
        <f>Bilance!G6*$G$5</f>
        <v>17587500</v>
      </c>
      <c r="H7" s="417">
        <f>SUM(D7:G7)</f>
        <v>26952000</v>
      </c>
      <c r="I7" s="206"/>
      <c r="J7" s="182"/>
      <c r="K7" s="182"/>
      <c r="L7" s="182"/>
      <c r="M7" s="182"/>
      <c r="N7" s="199"/>
      <c r="O7" s="430">
        <f>C7*$O$5</f>
        <v>43684500</v>
      </c>
      <c r="P7" s="409">
        <v>0</v>
      </c>
      <c r="Q7" s="433">
        <f>C7*$Q$5</f>
        <v>72807500</v>
      </c>
      <c r="R7" s="436">
        <f t="shared" ref="R7:R34" si="0">Q7-P7-O7</f>
        <v>29123000</v>
      </c>
      <c r="S7" s="439">
        <f>SUM($R$6:R7)</f>
        <v>-7277000</v>
      </c>
    </row>
    <row r="8" spans="1:20" x14ac:dyDescent="0.35">
      <c r="A8" s="350"/>
      <c r="B8" s="338"/>
      <c r="C8" s="414"/>
      <c r="D8" s="407"/>
      <c r="E8" s="408"/>
      <c r="F8" s="408"/>
      <c r="G8" s="408"/>
      <c r="H8" s="417"/>
      <c r="I8" s="206"/>
      <c r="J8" s="182"/>
      <c r="K8" s="182"/>
      <c r="L8" s="182"/>
      <c r="M8" s="182"/>
      <c r="N8" s="199"/>
      <c r="O8" s="431"/>
      <c r="P8" s="408"/>
      <c r="Q8" s="434"/>
      <c r="R8" s="437"/>
      <c r="S8" s="440"/>
    </row>
    <row r="9" spans="1:20" x14ac:dyDescent="0.35">
      <c r="A9" s="350"/>
      <c r="B9" s="338"/>
      <c r="C9" s="414"/>
      <c r="D9" s="407"/>
      <c r="E9" s="408"/>
      <c r="F9" s="408"/>
      <c r="G9" s="408"/>
      <c r="H9" s="417"/>
      <c r="I9" s="206"/>
      <c r="J9" s="182"/>
      <c r="K9" s="182"/>
      <c r="L9" s="182"/>
      <c r="M9" s="182"/>
      <c r="N9" s="199"/>
      <c r="O9" s="431"/>
      <c r="P9" s="408"/>
      <c r="Q9" s="434"/>
      <c r="R9" s="437"/>
      <c r="S9" s="440"/>
      <c r="T9" s="58" t="s">
        <v>30</v>
      </c>
    </row>
    <row r="10" spans="1:20" x14ac:dyDescent="0.35">
      <c r="A10" s="350"/>
      <c r="B10" s="338"/>
      <c r="C10" s="414"/>
      <c r="D10" s="407"/>
      <c r="E10" s="408"/>
      <c r="F10" s="408"/>
      <c r="G10" s="408"/>
      <c r="H10" s="417"/>
      <c r="I10" s="206"/>
      <c r="J10" s="182"/>
      <c r="K10" s="182"/>
      <c r="L10" s="182"/>
      <c r="M10" s="182"/>
      <c r="N10" s="199"/>
      <c r="O10" s="431"/>
      <c r="P10" s="408"/>
      <c r="Q10" s="434"/>
      <c r="R10" s="437"/>
      <c r="S10" s="440"/>
    </row>
    <row r="11" spans="1:20" x14ac:dyDescent="0.35">
      <c r="A11" s="350"/>
      <c r="B11" s="338"/>
      <c r="C11" s="414"/>
      <c r="D11" s="407"/>
      <c r="E11" s="408"/>
      <c r="F11" s="408"/>
      <c r="G11" s="408"/>
      <c r="H11" s="417"/>
      <c r="I11" s="206"/>
      <c r="J11" s="182"/>
      <c r="K11" s="182"/>
      <c r="L11" s="182"/>
      <c r="M11" s="182"/>
      <c r="N11" s="199"/>
      <c r="O11" s="431"/>
      <c r="P11" s="408"/>
      <c r="Q11" s="434"/>
      <c r="R11" s="437"/>
      <c r="S11" s="440"/>
    </row>
    <row r="12" spans="1:20" x14ac:dyDescent="0.35">
      <c r="A12" s="350"/>
      <c r="B12" s="338"/>
      <c r="C12" s="414"/>
      <c r="D12" s="407"/>
      <c r="E12" s="408"/>
      <c r="F12" s="408"/>
      <c r="G12" s="408"/>
      <c r="H12" s="417"/>
      <c r="I12" s="206"/>
      <c r="J12" s="182"/>
      <c r="K12" s="182"/>
      <c r="L12" s="182"/>
      <c r="M12" s="182"/>
      <c r="N12" s="199"/>
      <c r="O12" s="431"/>
      <c r="P12" s="408"/>
      <c r="Q12" s="434"/>
      <c r="R12" s="437"/>
      <c r="S12" s="440"/>
    </row>
    <row r="13" spans="1:20" ht="15" thickBot="1" x14ac:dyDescent="0.4">
      <c r="A13" s="350"/>
      <c r="B13" s="338"/>
      <c r="C13" s="414"/>
      <c r="D13" s="407"/>
      <c r="E13" s="408"/>
      <c r="F13" s="408"/>
      <c r="G13" s="410"/>
      <c r="H13" s="417"/>
      <c r="I13" s="206"/>
      <c r="J13" s="182"/>
      <c r="K13" s="182"/>
      <c r="L13" s="182"/>
      <c r="M13" s="182"/>
      <c r="N13" s="199"/>
      <c r="O13" s="432"/>
      <c r="P13" s="410"/>
      <c r="Q13" s="435"/>
      <c r="R13" s="438"/>
      <c r="S13" s="441"/>
    </row>
    <row r="14" spans="1:20" ht="15" thickBot="1" x14ac:dyDescent="0.4">
      <c r="A14" s="63" t="s">
        <v>46</v>
      </c>
      <c r="B14" s="225" t="s">
        <v>22</v>
      </c>
      <c r="C14" s="32">
        <v>1981</v>
      </c>
      <c r="D14" s="285">
        <f>Bilance!D13*Investice!D$5</f>
        <v>1652500</v>
      </c>
      <c r="E14" s="278">
        <f>Bilance!E13*Investice!E$5</f>
        <v>1792000</v>
      </c>
      <c r="F14" s="278">
        <f>Bilance!F13*Investice!F$5</f>
        <v>636000</v>
      </c>
      <c r="G14" s="278">
        <f>Bilance!G13*$G$5</f>
        <v>0</v>
      </c>
      <c r="H14" s="286">
        <f>SUM(D14:G14)</f>
        <v>4080500</v>
      </c>
      <c r="I14" s="279">
        <f>ZTI!F13*Investice!I$5</f>
        <v>1090000</v>
      </c>
      <c r="J14" s="280">
        <f>ZTI!G13*Investice!J$5</f>
        <v>2180000</v>
      </c>
      <c r="K14" s="280">
        <f>ZTI!H13*Investice!K$5</f>
        <v>2060000</v>
      </c>
      <c r="L14" s="280">
        <f>Plyn!F13*Investice!L$5</f>
        <v>141000</v>
      </c>
      <c r="M14" s="280">
        <f>EL!G13*Investice!M$5</f>
        <v>376000</v>
      </c>
      <c r="N14" s="281">
        <f t="shared" ref="N14:N32" si="1">SUM(I14:M14)</f>
        <v>5847000</v>
      </c>
      <c r="O14" s="299">
        <f>C14*$O$5</f>
        <v>2971500</v>
      </c>
      <c r="P14" s="280">
        <f>H14+N14</f>
        <v>9927500</v>
      </c>
      <c r="Q14" s="300">
        <v>0</v>
      </c>
      <c r="R14" s="301">
        <f t="shared" si="0"/>
        <v>-12899000</v>
      </c>
      <c r="S14" s="302">
        <f>SUM($R$6:R14)</f>
        <v>-20176000</v>
      </c>
      <c r="T14" s="58" t="s">
        <v>47</v>
      </c>
    </row>
    <row r="15" spans="1:20" ht="15" thickBot="1" x14ac:dyDescent="0.4">
      <c r="A15" s="61">
        <v>2</v>
      </c>
      <c r="B15" s="216" t="s">
        <v>22</v>
      </c>
      <c r="C15" s="276">
        <v>8000</v>
      </c>
      <c r="D15" s="287">
        <f>Bilance!D14*Investice!D$5</f>
        <v>2620000</v>
      </c>
      <c r="E15" s="181">
        <f>Bilance!E14*Investice!E$5</f>
        <v>850000</v>
      </c>
      <c r="F15" s="181">
        <f>Bilance!F14*Investice!F$5</f>
        <v>1255500</v>
      </c>
      <c r="G15" s="181">
        <f>Bilance!G14*$G$5</f>
        <v>3181250</v>
      </c>
      <c r="H15" s="282">
        <f>SUM(D15:G15)</f>
        <v>7906750</v>
      </c>
      <c r="I15" s="206"/>
      <c r="J15" s="182"/>
      <c r="K15" s="182"/>
      <c r="L15" s="182"/>
      <c r="M15" s="182"/>
      <c r="N15" s="199"/>
      <c r="O15" s="299">
        <f>C15*$O$5</f>
        <v>12000000</v>
      </c>
      <c r="P15" s="280">
        <v>0</v>
      </c>
      <c r="Q15" s="300">
        <f>C15*$Q$5</f>
        <v>20000000</v>
      </c>
      <c r="R15" s="301">
        <f t="shared" si="0"/>
        <v>8000000</v>
      </c>
      <c r="S15" s="302">
        <f>SUM($R$6:R15)</f>
        <v>-12176000</v>
      </c>
      <c r="T15" t="s">
        <v>40</v>
      </c>
    </row>
    <row r="16" spans="1:20" x14ac:dyDescent="0.35">
      <c r="A16" s="356">
        <v>3</v>
      </c>
      <c r="B16" s="419" t="s">
        <v>22</v>
      </c>
      <c r="C16" s="376">
        <v>11504</v>
      </c>
      <c r="D16" s="411">
        <f>Bilance!D15*Investice!D$5</f>
        <v>987500</v>
      </c>
      <c r="E16" s="409">
        <f>Bilance!E15*Investice!E$5</f>
        <v>490000</v>
      </c>
      <c r="F16" s="409">
        <f>Bilance!F15*Investice!F$5</f>
        <v>225000</v>
      </c>
      <c r="G16" s="409">
        <f>Bilance!G15*$G$5</f>
        <v>9491250</v>
      </c>
      <c r="H16" s="416">
        <f>SUM(D16:G16)</f>
        <v>11193750</v>
      </c>
      <c r="I16" s="205"/>
      <c r="J16" s="207"/>
      <c r="K16" s="207"/>
      <c r="L16" s="207"/>
      <c r="M16" s="207"/>
      <c r="N16" s="198"/>
      <c r="O16" s="430">
        <f>C16*$O$5</f>
        <v>17256000</v>
      </c>
      <c r="P16" s="409">
        <v>0</v>
      </c>
      <c r="Q16" s="433">
        <f>C16*$Q$5</f>
        <v>28760000</v>
      </c>
      <c r="R16" s="436">
        <f t="shared" si="0"/>
        <v>11504000</v>
      </c>
      <c r="S16" s="439">
        <f>SUM($R$6:R16)</f>
        <v>-672000</v>
      </c>
      <c r="T16" t="s">
        <v>41</v>
      </c>
    </row>
    <row r="17" spans="1:20" x14ac:dyDescent="0.35">
      <c r="A17" s="350"/>
      <c r="B17" s="420"/>
      <c r="C17" s="377"/>
      <c r="D17" s="407"/>
      <c r="E17" s="408"/>
      <c r="F17" s="408"/>
      <c r="G17" s="408"/>
      <c r="H17" s="417"/>
      <c r="I17" s="206"/>
      <c r="J17" s="182"/>
      <c r="K17" s="182"/>
      <c r="L17" s="182"/>
      <c r="M17" s="182"/>
      <c r="N17" s="199"/>
      <c r="O17" s="431"/>
      <c r="P17" s="408"/>
      <c r="Q17" s="434"/>
      <c r="R17" s="437"/>
      <c r="S17" s="440"/>
      <c r="T17" t="s">
        <v>41</v>
      </c>
    </row>
    <row r="18" spans="1:20" x14ac:dyDescent="0.35">
      <c r="A18" s="350"/>
      <c r="B18" s="420"/>
      <c r="C18" s="377"/>
      <c r="D18" s="407"/>
      <c r="E18" s="408"/>
      <c r="F18" s="408"/>
      <c r="G18" s="408"/>
      <c r="H18" s="417"/>
      <c r="I18" s="206"/>
      <c r="J18" s="182"/>
      <c r="K18" s="182"/>
      <c r="L18" s="182"/>
      <c r="M18" s="182"/>
      <c r="N18" s="199"/>
      <c r="O18" s="431"/>
      <c r="P18" s="408"/>
      <c r="Q18" s="434"/>
      <c r="R18" s="437"/>
      <c r="S18" s="440"/>
    </row>
    <row r="19" spans="1:20" ht="15" thickBot="1" x14ac:dyDescent="0.4">
      <c r="A19" s="357"/>
      <c r="B19" s="421"/>
      <c r="C19" s="383"/>
      <c r="D19" s="412"/>
      <c r="E19" s="410"/>
      <c r="F19" s="410"/>
      <c r="G19" s="410"/>
      <c r="H19" s="418"/>
      <c r="I19" s="277"/>
      <c r="J19" s="219"/>
      <c r="K19" s="219"/>
      <c r="L19" s="219"/>
      <c r="M19" s="219"/>
      <c r="N19" s="200"/>
      <c r="O19" s="432"/>
      <c r="P19" s="410"/>
      <c r="Q19" s="435"/>
      <c r="R19" s="438"/>
      <c r="S19" s="441"/>
    </row>
    <row r="20" spans="1:20" ht="15" thickBot="1" x14ac:dyDescent="0.4">
      <c r="A20" s="61" t="s">
        <v>48</v>
      </c>
      <c r="B20" s="46" t="s">
        <v>49</v>
      </c>
      <c r="C20" s="276">
        <v>17935</v>
      </c>
      <c r="D20" s="287">
        <f>Bilance!D19*Investice!D$5</f>
        <v>26897500</v>
      </c>
      <c r="E20" s="181">
        <f>Bilance!E19*Investice!E$5</f>
        <v>3782000</v>
      </c>
      <c r="F20" s="181">
        <f>Bilance!F19*Investice!F$5</f>
        <v>7927500</v>
      </c>
      <c r="G20" s="181">
        <f>Bilance!G19*$G$5</f>
        <v>0</v>
      </c>
      <c r="H20" s="282">
        <f>SUM(D20:G20)</f>
        <v>38607000</v>
      </c>
      <c r="I20" s="206">
        <f>ZTI!F19*Investice!I$5</f>
        <v>13860000</v>
      </c>
      <c r="J20" s="182">
        <f>ZTI!G19*Investice!J$5</f>
        <v>30120000</v>
      </c>
      <c r="K20" s="182">
        <f>ZTI!H19*Investice!K$5</f>
        <v>29420000</v>
      </c>
      <c r="L20" s="182">
        <f>Plyn!F19*Investice!L$5</f>
        <v>2032500</v>
      </c>
      <c r="M20" s="182">
        <f>EL!G19*Investice!M$5</f>
        <v>5196000</v>
      </c>
      <c r="N20" s="199">
        <f t="shared" si="1"/>
        <v>80628500</v>
      </c>
      <c r="O20" s="299">
        <f>C20*$O$5</f>
        <v>26902500</v>
      </c>
      <c r="P20" s="280">
        <f>H20+N20</f>
        <v>119235500</v>
      </c>
      <c r="Q20" s="300">
        <v>0</v>
      </c>
      <c r="R20" s="301">
        <f t="shared" si="0"/>
        <v>-146138000</v>
      </c>
      <c r="S20" s="302">
        <f>SUM($R$6:R20)</f>
        <v>-146810000</v>
      </c>
      <c r="T20" s="58" t="s">
        <v>47</v>
      </c>
    </row>
    <row r="21" spans="1:20" x14ac:dyDescent="0.35">
      <c r="A21" s="356">
        <v>4</v>
      </c>
      <c r="B21" s="394" t="s">
        <v>23</v>
      </c>
      <c r="C21" s="413">
        <v>31720</v>
      </c>
      <c r="D21" s="411">
        <f>Bilance!D20*Investice!D$5</f>
        <v>10907500</v>
      </c>
      <c r="E21" s="409">
        <f>Bilance!E20*Investice!E$5</f>
        <v>9960000</v>
      </c>
      <c r="F21" s="409">
        <f>Bilance!F20*Investice!F$5</f>
        <v>4789500</v>
      </c>
      <c r="G21" s="409">
        <f>Bilance!G20*$G$5</f>
        <v>1698750</v>
      </c>
      <c r="H21" s="416">
        <f>SUM(D21:G21)</f>
        <v>27355750</v>
      </c>
      <c r="I21" s="205"/>
      <c r="J21" s="207"/>
      <c r="K21" s="207"/>
      <c r="L21" s="207"/>
      <c r="M21" s="207"/>
      <c r="N21" s="198"/>
      <c r="O21" s="430">
        <f>C21*$O$5</f>
        <v>47580000</v>
      </c>
      <c r="P21" s="409">
        <v>0</v>
      </c>
      <c r="Q21" s="433">
        <f>C21*$Q$5</f>
        <v>79300000</v>
      </c>
      <c r="R21" s="436">
        <f t="shared" si="0"/>
        <v>31720000</v>
      </c>
      <c r="S21" s="439">
        <f>SUM($R$6:R21)</f>
        <v>-115090000</v>
      </c>
      <c r="T21" t="s">
        <v>40</v>
      </c>
    </row>
    <row r="22" spans="1:20" x14ac:dyDescent="0.35">
      <c r="A22" s="350"/>
      <c r="B22" s="371"/>
      <c r="C22" s="414"/>
      <c r="D22" s="407"/>
      <c r="E22" s="408"/>
      <c r="F22" s="408"/>
      <c r="G22" s="408"/>
      <c r="H22" s="417"/>
      <c r="I22" s="206"/>
      <c r="J22" s="182"/>
      <c r="K22" s="182"/>
      <c r="L22" s="182"/>
      <c r="M22" s="182"/>
      <c r="N22" s="199"/>
      <c r="O22" s="431"/>
      <c r="P22" s="408"/>
      <c r="Q22" s="434"/>
      <c r="R22" s="437"/>
      <c r="S22" s="440"/>
      <c r="T22" t="s">
        <v>40</v>
      </c>
    </row>
    <row r="23" spans="1:20" x14ac:dyDescent="0.35">
      <c r="A23" s="350"/>
      <c r="B23" s="371"/>
      <c r="C23" s="414"/>
      <c r="D23" s="407"/>
      <c r="E23" s="408"/>
      <c r="F23" s="408"/>
      <c r="G23" s="408"/>
      <c r="H23" s="417"/>
      <c r="I23" s="206"/>
      <c r="J23" s="182"/>
      <c r="K23" s="182"/>
      <c r="L23" s="182"/>
      <c r="M23" s="182"/>
      <c r="N23" s="199"/>
      <c r="O23" s="431"/>
      <c r="P23" s="408"/>
      <c r="Q23" s="434"/>
      <c r="R23" s="437"/>
      <c r="S23" s="440"/>
      <c r="T23" t="s">
        <v>40</v>
      </c>
    </row>
    <row r="24" spans="1:20" ht="15" thickBot="1" x14ac:dyDescent="0.4">
      <c r="A24" s="357"/>
      <c r="B24" s="395"/>
      <c r="C24" s="415"/>
      <c r="D24" s="412"/>
      <c r="E24" s="410"/>
      <c r="F24" s="410"/>
      <c r="G24" s="410"/>
      <c r="H24" s="418"/>
      <c r="I24" s="277"/>
      <c r="J24" s="219"/>
      <c r="K24" s="219"/>
      <c r="L24" s="219"/>
      <c r="M24" s="219"/>
      <c r="N24" s="200"/>
      <c r="O24" s="432"/>
      <c r="P24" s="410"/>
      <c r="Q24" s="435"/>
      <c r="R24" s="438"/>
      <c r="S24" s="441"/>
      <c r="T24" t="s">
        <v>40</v>
      </c>
    </row>
    <row r="25" spans="1:20" ht="15" thickBot="1" x14ac:dyDescent="0.4">
      <c r="A25" s="61" t="s">
        <v>50</v>
      </c>
      <c r="B25" s="46" t="s">
        <v>23</v>
      </c>
      <c r="C25" s="276">
        <v>2874</v>
      </c>
      <c r="D25" s="287">
        <f>Bilance!D24*Investice!D$5</f>
        <v>4125000</v>
      </c>
      <c r="E25" s="181">
        <f>Bilance!E24*Investice!E$5</f>
        <v>354000</v>
      </c>
      <c r="F25" s="181">
        <f>Bilance!F24*Investice!F$5</f>
        <v>1570500</v>
      </c>
      <c r="G25" s="181">
        <f>Bilance!G24*$G$5</f>
        <v>0</v>
      </c>
      <c r="H25" s="282">
        <f>SUM(D25:G25)</f>
        <v>6049500</v>
      </c>
      <c r="I25" s="206">
        <f>ZTI!F24*Investice!I$5</f>
        <v>2070000</v>
      </c>
      <c r="J25" s="182">
        <f>ZTI!G24*Investice!J$5</f>
        <v>4240000</v>
      </c>
      <c r="K25" s="182">
        <f>ZTI!H24*Investice!K$5</f>
        <v>4040000</v>
      </c>
      <c r="L25" s="182">
        <f>Plyn!F24*Investice!L$5</f>
        <v>0</v>
      </c>
      <c r="M25" s="182">
        <f>EL!G24*Investice!M$5</f>
        <v>796000</v>
      </c>
      <c r="N25" s="199">
        <f t="shared" si="1"/>
        <v>11146000</v>
      </c>
      <c r="O25" s="299">
        <f>C25*$O$5</f>
        <v>4311000</v>
      </c>
      <c r="P25" s="280">
        <f>H25+N25</f>
        <v>17195500</v>
      </c>
      <c r="Q25" s="300">
        <v>0</v>
      </c>
      <c r="R25" s="301">
        <f t="shared" si="0"/>
        <v>-21506500</v>
      </c>
      <c r="S25" s="302">
        <f>SUM($R$6:R25)</f>
        <v>-136596500</v>
      </c>
      <c r="T25" s="58" t="s">
        <v>47</v>
      </c>
    </row>
    <row r="26" spans="1:20" x14ac:dyDescent="0.35">
      <c r="A26" s="356">
        <v>5</v>
      </c>
      <c r="B26" s="394" t="s">
        <v>23</v>
      </c>
      <c r="C26" s="413">
        <v>23205</v>
      </c>
      <c r="D26" s="411">
        <f>Bilance!D25*Investice!D$5</f>
        <v>6427500</v>
      </c>
      <c r="E26" s="409">
        <f>Bilance!E25*Investice!E$5</f>
        <v>4218000</v>
      </c>
      <c r="F26" s="409">
        <f>Bilance!F25*Investice!F$5</f>
        <v>2697000</v>
      </c>
      <c r="G26" s="409">
        <f>Bilance!G25*$G$5</f>
        <v>8661250</v>
      </c>
      <c r="H26" s="416">
        <f>SUM(D26:G26)</f>
        <v>22003750</v>
      </c>
      <c r="I26" s="205"/>
      <c r="J26" s="207"/>
      <c r="K26" s="207"/>
      <c r="L26" s="207"/>
      <c r="M26" s="207"/>
      <c r="N26" s="198"/>
      <c r="O26" s="430">
        <f>C26*$O$5</f>
        <v>34807500</v>
      </c>
      <c r="P26" s="409">
        <v>0</v>
      </c>
      <c r="Q26" s="433">
        <f>C26*$Q$5</f>
        <v>58012500</v>
      </c>
      <c r="R26" s="436">
        <f t="shared" si="0"/>
        <v>23205000</v>
      </c>
      <c r="S26" s="439">
        <f>SUM($R$6:R26)</f>
        <v>-113391500</v>
      </c>
      <c r="T26" t="s">
        <v>42</v>
      </c>
    </row>
    <row r="27" spans="1:20" x14ac:dyDescent="0.35">
      <c r="A27" s="350"/>
      <c r="B27" s="371"/>
      <c r="C27" s="414"/>
      <c r="D27" s="407"/>
      <c r="E27" s="408"/>
      <c r="F27" s="408"/>
      <c r="G27" s="408"/>
      <c r="H27" s="417"/>
      <c r="I27" s="206"/>
      <c r="J27" s="182"/>
      <c r="K27" s="182"/>
      <c r="L27" s="182"/>
      <c r="M27" s="182"/>
      <c r="N27" s="199"/>
      <c r="O27" s="431"/>
      <c r="P27" s="408"/>
      <c r="Q27" s="434"/>
      <c r="R27" s="437"/>
      <c r="S27" s="440"/>
      <c r="T27" t="s">
        <v>40</v>
      </c>
    </row>
    <row r="28" spans="1:20" ht="15" thickBot="1" x14ac:dyDescent="0.4">
      <c r="A28" s="357"/>
      <c r="B28" s="395"/>
      <c r="C28" s="415"/>
      <c r="D28" s="412"/>
      <c r="E28" s="410"/>
      <c r="F28" s="410"/>
      <c r="G28" s="410"/>
      <c r="H28" s="418"/>
      <c r="I28" s="277"/>
      <c r="J28" s="219"/>
      <c r="K28" s="219"/>
      <c r="L28" s="219"/>
      <c r="M28" s="219"/>
      <c r="N28" s="200"/>
      <c r="O28" s="432"/>
      <c r="P28" s="410"/>
      <c r="Q28" s="435"/>
      <c r="R28" s="438"/>
      <c r="S28" s="441"/>
      <c r="T28" t="s">
        <v>41</v>
      </c>
    </row>
    <row r="29" spans="1:20" x14ac:dyDescent="0.35">
      <c r="A29" s="350">
        <v>7</v>
      </c>
      <c r="B29" s="371" t="s">
        <v>23</v>
      </c>
      <c r="C29" s="414">
        <v>30330</v>
      </c>
      <c r="D29" s="407">
        <f>Bilance!D28*Investice!D$5</f>
        <v>5450000</v>
      </c>
      <c r="E29" s="408">
        <f>Bilance!E28*Investice!E$5</f>
        <v>6344000</v>
      </c>
      <c r="F29" s="408">
        <f>Bilance!F28*Investice!F$5</f>
        <v>5514000</v>
      </c>
      <c r="G29" s="409">
        <f>Bilance!G28*$G$5</f>
        <v>6752500</v>
      </c>
      <c r="H29" s="417">
        <f>SUM(D29:G29)</f>
        <v>24060500</v>
      </c>
      <c r="I29" s="206"/>
      <c r="J29" s="182"/>
      <c r="K29" s="182"/>
      <c r="L29" s="182"/>
      <c r="M29" s="182"/>
      <c r="N29" s="199"/>
      <c r="O29" s="430">
        <f>C29*$O$5</f>
        <v>45495000</v>
      </c>
      <c r="P29" s="409">
        <v>0</v>
      </c>
      <c r="Q29" s="433">
        <f>C29*$Q$5</f>
        <v>75825000</v>
      </c>
      <c r="R29" s="436">
        <f t="shared" si="0"/>
        <v>30330000</v>
      </c>
      <c r="S29" s="439">
        <f>SUM($R$6:R29)</f>
        <v>-83061500</v>
      </c>
      <c r="T29" t="s">
        <v>42</v>
      </c>
    </row>
    <row r="30" spans="1:20" x14ac:dyDescent="0.35">
      <c r="A30" s="350"/>
      <c r="B30" s="371"/>
      <c r="C30" s="414"/>
      <c r="D30" s="407"/>
      <c r="E30" s="408"/>
      <c r="F30" s="408"/>
      <c r="G30" s="408"/>
      <c r="H30" s="417"/>
      <c r="I30" s="206"/>
      <c r="J30" s="182"/>
      <c r="K30" s="182"/>
      <c r="L30" s="182"/>
      <c r="M30" s="182"/>
      <c r="N30" s="199"/>
      <c r="O30" s="431"/>
      <c r="P30" s="408"/>
      <c r="Q30" s="434"/>
      <c r="R30" s="437"/>
      <c r="S30" s="440"/>
      <c r="T30" t="s">
        <v>40</v>
      </c>
    </row>
    <row r="31" spans="1:20" ht="15" thickBot="1" x14ac:dyDescent="0.4">
      <c r="A31" s="350"/>
      <c r="B31" s="371"/>
      <c r="C31" s="414"/>
      <c r="D31" s="407"/>
      <c r="E31" s="408"/>
      <c r="F31" s="408"/>
      <c r="G31" s="410"/>
      <c r="H31" s="417"/>
      <c r="I31" s="206"/>
      <c r="J31" s="182"/>
      <c r="K31" s="182"/>
      <c r="L31" s="182"/>
      <c r="M31" s="182"/>
      <c r="N31" s="199"/>
      <c r="O31" s="432"/>
      <c r="P31" s="410"/>
      <c r="Q31" s="435"/>
      <c r="R31" s="438"/>
      <c r="S31" s="441"/>
      <c r="T31" t="s">
        <v>40</v>
      </c>
    </row>
    <row r="32" spans="1:20" ht="15" thickBot="1" x14ac:dyDescent="0.4">
      <c r="A32" s="63" t="s">
        <v>51</v>
      </c>
      <c r="B32" s="2" t="s">
        <v>52</v>
      </c>
      <c r="C32" s="32">
        <v>2210</v>
      </c>
      <c r="D32" s="285">
        <f>Bilance!D31*Investice!D$5</f>
        <v>4285000</v>
      </c>
      <c r="E32" s="278">
        <f>Bilance!E31*Investice!E$5</f>
        <v>0</v>
      </c>
      <c r="F32" s="278">
        <f>Bilance!F31*Investice!F$5</f>
        <v>744000</v>
      </c>
      <c r="G32" s="278">
        <f>Bilance!G31*$G$5</f>
        <v>0</v>
      </c>
      <c r="H32" s="286">
        <f>SUM(D32:G32)</f>
        <v>5029000</v>
      </c>
      <c r="I32" s="279">
        <f>ZTI!F31*Investice!I$5</f>
        <v>4120000</v>
      </c>
      <c r="J32" s="280">
        <f>ZTI!G31*Investice!J$5</f>
        <v>4960000</v>
      </c>
      <c r="K32" s="280">
        <f>ZTI!H31*Investice!K$5</f>
        <v>1960000</v>
      </c>
      <c r="L32" s="280">
        <f>Plyn!F31*Investice!L$5</f>
        <v>0</v>
      </c>
      <c r="M32" s="280">
        <f>EL!G31*Investice!M$5</f>
        <v>992000</v>
      </c>
      <c r="N32" s="281">
        <f t="shared" si="1"/>
        <v>12032000</v>
      </c>
      <c r="O32" s="299">
        <f>C32*$O$5</f>
        <v>3315000</v>
      </c>
      <c r="P32" s="280">
        <f>H32+N32</f>
        <v>17061000</v>
      </c>
      <c r="Q32" s="300">
        <v>0</v>
      </c>
      <c r="R32" s="301">
        <f t="shared" si="0"/>
        <v>-20376000</v>
      </c>
      <c r="S32" s="302">
        <f>SUM($R$6:R32)</f>
        <v>-103437500</v>
      </c>
      <c r="T32" s="58" t="s">
        <v>47</v>
      </c>
    </row>
    <row r="33" spans="1:20" ht="15" thickBot="1" x14ac:dyDescent="0.4">
      <c r="A33" s="61">
        <v>8</v>
      </c>
      <c r="B33" s="46" t="s">
        <v>23</v>
      </c>
      <c r="C33" s="276">
        <v>14303</v>
      </c>
      <c r="D33" s="287">
        <f>Bilance!D32*Investice!D$5</f>
        <v>0</v>
      </c>
      <c r="E33" s="181">
        <f>Bilance!E32*Investice!E$5</f>
        <v>684000</v>
      </c>
      <c r="F33" s="181">
        <f>Bilance!F32*Investice!F$5</f>
        <v>747000</v>
      </c>
      <c r="G33" s="181">
        <f>Bilance!G32*$G$5</f>
        <v>14547500</v>
      </c>
      <c r="H33" s="282">
        <f>SUM(D33:G33)</f>
        <v>15978500</v>
      </c>
      <c r="I33" s="206"/>
      <c r="J33" s="182"/>
      <c r="K33" s="182"/>
      <c r="L33" s="182"/>
      <c r="M33" s="182"/>
      <c r="N33" s="199"/>
      <c r="O33" s="299">
        <f>C33*$O$5</f>
        <v>21454500</v>
      </c>
      <c r="P33" s="280">
        <v>0</v>
      </c>
      <c r="Q33" s="300">
        <f>C33*$Q$5</f>
        <v>35757500</v>
      </c>
      <c r="R33" s="301">
        <f t="shared" si="0"/>
        <v>14303000</v>
      </c>
      <c r="S33" s="302">
        <f>SUM($R$6:R33)</f>
        <v>-89134500</v>
      </c>
      <c r="T33" t="s">
        <v>41</v>
      </c>
    </row>
    <row r="34" spans="1:20" x14ac:dyDescent="0.35">
      <c r="A34" s="390">
        <v>6</v>
      </c>
      <c r="B34" s="422" t="s">
        <v>23</v>
      </c>
      <c r="C34" s="425">
        <v>72952</v>
      </c>
      <c r="D34" s="411">
        <f>Bilance!D33*Investice!D$5</f>
        <v>15162500</v>
      </c>
      <c r="E34" s="409">
        <f>Bilance!E33*Investice!E$5</f>
        <v>8194000</v>
      </c>
      <c r="F34" s="409">
        <f>Bilance!F33*Investice!F$5</f>
        <v>2335500</v>
      </c>
      <c r="G34" s="409">
        <f>Bilance!G33*$G$5</f>
        <v>35886250</v>
      </c>
      <c r="H34" s="416">
        <f>SUM(D34:G34)</f>
        <v>61578250</v>
      </c>
      <c r="I34" s="205"/>
      <c r="J34" s="207"/>
      <c r="K34" s="207"/>
      <c r="L34" s="207"/>
      <c r="M34" s="207"/>
      <c r="N34" s="198"/>
      <c r="O34" s="430">
        <f>C34*$O$5</f>
        <v>109428000</v>
      </c>
      <c r="P34" s="409">
        <v>0</v>
      </c>
      <c r="Q34" s="433">
        <f>C34*$Q$5</f>
        <v>182380000</v>
      </c>
      <c r="R34" s="436">
        <f t="shared" si="0"/>
        <v>72952000</v>
      </c>
      <c r="S34" s="439">
        <f>SUM($R$6:R34)</f>
        <v>-16182500</v>
      </c>
      <c r="T34" t="s">
        <v>40</v>
      </c>
    </row>
    <row r="35" spans="1:20" x14ac:dyDescent="0.35">
      <c r="A35" s="375"/>
      <c r="B35" s="423"/>
      <c r="C35" s="426"/>
      <c r="D35" s="407"/>
      <c r="E35" s="408"/>
      <c r="F35" s="408"/>
      <c r="G35" s="408"/>
      <c r="H35" s="417"/>
      <c r="I35" s="206"/>
      <c r="J35" s="182"/>
      <c r="K35" s="182"/>
      <c r="L35" s="182"/>
      <c r="M35" s="182"/>
      <c r="N35" s="199"/>
      <c r="O35" s="431"/>
      <c r="P35" s="408"/>
      <c r="Q35" s="434"/>
      <c r="R35" s="437"/>
      <c r="S35" s="440"/>
      <c r="T35" t="s">
        <v>40</v>
      </c>
    </row>
    <row r="36" spans="1:20" x14ac:dyDescent="0.35">
      <c r="A36" s="375"/>
      <c r="B36" s="423"/>
      <c r="C36" s="426"/>
      <c r="D36" s="407"/>
      <c r="E36" s="408"/>
      <c r="F36" s="408"/>
      <c r="G36" s="408"/>
      <c r="H36" s="417"/>
      <c r="I36" s="206"/>
      <c r="J36" s="182"/>
      <c r="K36" s="182"/>
      <c r="L36" s="182"/>
      <c r="M36" s="182"/>
      <c r="N36" s="199"/>
      <c r="O36" s="431"/>
      <c r="P36" s="408"/>
      <c r="Q36" s="434"/>
      <c r="R36" s="437"/>
      <c r="S36" s="440"/>
      <c r="T36" t="s">
        <v>40</v>
      </c>
    </row>
    <row r="37" spans="1:20" x14ac:dyDescent="0.35">
      <c r="A37" s="375"/>
      <c r="B37" s="423"/>
      <c r="C37" s="426"/>
      <c r="D37" s="407"/>
      <c r="E37" s="408"/>
      <c r="F37" s="408"/>
      <c r="G37" s="408"/>
      <c r="H37" s="417"/>
      <c r="I37" s="206"/>
      <c r="J37" s="182"/>
      <c r="K37" s="182"/>
      <c r="L37" s="182"/>
      <c r="M37" s="182"/>
      <c r="N37" s="199"/>
      <c r="O37" s="431"/>
      <c r="P37" s="408"/>
      <c r="Q37" s="434"/>
      <c r="R37" s="437"/>
      <c r="S37" s="440"/>
      <c r="T37" t="s">
        <v>40</v>
      </c>
    </row>
    <row r="38" spans="1:20" x14ac:dyDescent="0.35">
      <c r="A38" s="375"/>
      <c r="B38" s="423"/>
      <c r="C38" s="426"/>
      <c r="D38" s="407"/>
      <c r="E38" s="408"/>
      <c r="F38" s="408"/>
      <c r="G38" s="408"/>
      <c r="H38" s="417"/>
      <c r="I38" s="206"/>
      <c r="J38" s="182"/>
      <c r="K38" s="182"/>
      <c r="L38" s="182"/>
      <c r="M38" s="182"/>
      <c r="N38" s="199"/>
      <c r="O38" s="431"/>
      <c r="P38" s="408"/>
      <c r="Q38" s="434"/>
      <c r="R38" s="437"/>
      <c r="S38" s="440"/>
      <c r="T38" t="s">
        <v>42</v>
      </c>
    </row>
    <row r="39" spans="1:20" x14ac:dyDescent="0.35">
      <c r="A39" s="375"/>
      <c r="B39" s="423"/>
      <c r="C39" s="426"/>
      <c r="D39" s="407"/>
      <c r="E39" s="408"/>
      <c r="F39" s="408"/>
      <c r="G39" s="408"/>
      <c r="H39" s="417"/>
      <c r="I39" s="206"/>
      <c r="J39" s="182"/>
      <c r="K39" s="182"/>
      <c r="L39" s="182"/>
      <c r="M39" s="182"/>
      <c r="N39" s="199"/>
      <c r="O39" s="431"/>
      <c r="P39" s="408"/>
      <c r="Q39" s="434"/>
      <c r="R39" s="437"/>
      <c r="S39" s="440"/>
      <c r="T39" t="s">
        <v>40</v>
      </c>
    </row>
    <row r="40" spans="1:20" x14ac:dyDescent="0.35">
      <c r="A40" s="375"/>
      <c r="B40" s="423"/>
      <c r="C40" s="426"/>
      <c r="D40" s="407"/>
      <c r="E40" s="408"/>
      <c r="F40" s="408"/>
      <c r="G40" s="408"/>
      <c r="H40" s="417"/>
      <c r="I40" s="206"/>
      <c r="J40" s="182"/>
      <c r="K40" s="182"/>
      <c r="L40" s="182"/>
      <c r="M40" s="182"/>
      <c r="N40" s="199"/>
      <c r="O40" s="431"/>
      <c r="P40" s="408"/>
      <c r="Q40" s="434"/>
      <c r="R40" s="437"/>
      <c r="S40" s="440"/>
      <c r="T40" t="s">
        <v>40</v>
      </c>
    </row>
    <row r="41" spans="1:20" ht="15" thickBot="1" x14ac:dyDescent="0.4">
      <c r="A41" s="391"/>
      <c r="B41" s="424"/>
      <c r="C41" s="427"/>
      <c r="D41" s="412"/>
      <c r="E41" s="410"/>
      <c r="F41" s="410"/>
      <c r="G41" s="410"/>
      <c r="H41" s="418"/>
      <c r="I41" s="177"/>
      <c r="J41" s="20"/>
      <c r="K41" s="87"/>
      <c r="L41" s="87"/>
      <c r="M41" s="87"/>
      <c r="N41" s="200"/>
      <c r="O41" s="432"/>
      <c r="P41" s="410"/>
      <c r="Q41" s="435"/>
      <c r="R41" s="438"/>
      <c r="S41" s="441"/>
      <c r="T41" t="s">
        <v>40</v>
      </c>
    </row>
    <row r="42" spans="1:20" ht="31.75" customHeight="1" thickBot="1" x14ac:dyDescent="0.4">
      <c r="A42" s="369" t="s">
        <v>26</v>
      </c>
      <c r="B42" s="370"/>
      <c r="C42" s="25">
        <f>SUM(C6:C41)</f>
        <v>250395</v>
      </c>
      <c r="D42" s="369"/>
      <c r="E42" s="370"/>
      <c r="F42" s="370"/>
      <c r="G42" s="218"/>
      <c r="H42" s="183">
        <f>SUM(H6:H41)</f>
        <v>259640250</v>
      </c>
      <c r="I42" s="369"/>
      <c r="J42" s="370"/>
      <c r="K42" s="370"/>
      <c r="L42" s="183"/>
      <c r="M42" s="25"/>
      <c r="N42" s="312"/>
      <c r="O42" s="442">
        <f>SUM(O6:O41)</f>
        <v>375592500</v>
      </c>
      <c r="P42" s="183">
        <f>SUM(P6:P41)</f>
        <v>193432500</v>
      </c>
      <c r="Q42" s="443">
        <f>SUM(Q6:Q41)</f>
        <v>552842500</v>
      </c>
      <c r="R42" s="183"/>
      <c r="S42" s="204"/>
    </row>
    <row r="43" spans="1:20" ht="31.75" customHeight="1" thickBot="1" x14ac:dyDescent="0.4">
      <c r="F43" s="311" t="s">
        <v>73</v>
      </c>
      <c r="G43" s="183"/>
      <c r="H43" s="183">
        <f>H6+H14+H20+H25+H32</f>
        <v>62611000</v>
      </c>
      <c r="I43" s="313"/>
      <c r="J43" s="314"/>
      <c r="K43" s="314"/>
      <c r="L43" s="314"/>
      <c r="M43" s="314"/>
      <c r="N43" s="204">
        <f>SUBTOTAL(9,N6:N41)</f>
        <v>130821500</v>
      </c>
      <c r="O43" s="310"/>
      <c r="P43" s="310"/>
      <c r="Q43" s="310"/>
      <c r="R43" s="310"/>
      <c r="S43" s="310"/>
    </row>
  </sheetData>
  <mergeCells count="89">
    <mergeCell ref="O34:O41"/>
    <mergeCell ref="P34:P41"/>
    <mergeCell ref="Q34:Q41"/>
    <mergeCell ref="R34:R41"/>
    <mergeCell ref="S34:S41"/>
    <mergeCell ref="O29:O31"/>
    <mergeCell ref="P29:P31"/>
    <mergeCell ref="Q29:Q31"/>
    <mergeCell ref="R29:R31"/>
    <mergeCell ref="S29:S31"/>
    <mergeCell ref="O26:O28"/>
    <mergeCell ref="P26:P28"/>
    <mergeCell ref="Q26:Q28"/>
    <mergeCell ref="R26:R28"/>
    <mergeCell ref="S26:S28"/>
    <mergeCell ref="O21:O24"/>
    <mergeCell ref="P21:P24"/>
    <mergeCell ref="Q21:Q24"/>
    <mergeCell ref="R21:R24"/>
    <mergeCell ref="S21:S24"/>
    <mergeCell ref="O16:O19"/>
    <mergeCell ref="P16:P19"/>
    <mergeCell ref="Q16:Q19"/>
    <mergeCell ref="R16:R19"/>
    <mergeCell ref="S16:S19"/>
    <mergeCell ref="O3:S3"/>
    <mergeCell ref="A1:S1"/>
    <mergeCell ref="O7:O13"/>
    <mergeCell ref="P7:P13"/>
    <mergeCell ref="Q7:Q13"/>
    <mergeCell ref="R7:R13"/>
    <mergeCell ref="S7:S13"/>
    <mergeCell ref="H7:H13"/>
    <mergeCell ref="A2:N2"/>
    <mergeCell ref="A3:A4"/>
    <mergeCell ref="B3:B4"/>
    <mergeCell ref="C3:C4"/>
    <mergeCell ref="D3:H3"/>
    <mergeCell ref="A7:A13"/>
    <mergeCell ref="B7:B13"/>
    <mergeCell ref="C7:C13"/>
    <mergeCell ref="I42:K42"/>
    <mergeCell ref="I3:N3"/>
    <mergeCell ref="A34:A41"/>
    <mergeCell ref="B34:B41"/>
    <mergeCell ref="C34:C41"/>
    <mergeCell ref="D34:D41"/>
    <mergeCell ref="E34:E41"/>
    <mergeCell ref="F34:F41"/>
    <mergeCell ref="H26:H28"/>
    <mergeCell ref="A29:A31"/>
    <mergeCell ref="B29:B31"/>
    <mergeCell ref="C29:C31"/>
    <mergeCell ref="D29:D31"/>
    <mergeCell ref="H29:H31"/>
    <mergeCell ref="G29:G31"/>
    <mergeCell ref="H34:H41"/>
    <mergeCell ref="A42:B42"/>
    <mergeCell ref="D42:F42"/>
    <mergeCell ref="H16:H19"/>
    <mergeCell ref="A21:A24"/>
    <mergeCell ref="B21:B24"/>
    <mergeCell ref="C21:C24"/>
    <mergeCell ref="D21:D24"/>
    <mergeCell ref="E21:E24"/>
    <mergeCell ref="F21:F24"/>
    <mergeCell ref="H21:H24"/>
    <mergeCell ref="A16:A19"/>
    <mergeCell ref="B16:B19"/>
    <mergeCell ref="C16:C19"/>
    <mergeCell ref="D16:D19"/>
    <mergeCell ref="E16:E19"/>
    <mergeCell ref="F16:F19"/>
    <mergeCell ref="D7:D13"/>
    <mergeCell ref="E7:E13"/>
    <mergeCell ref="G34:G41"/>
    <mergeCell ref="A26:A28"/>
    <mergeCell ref="G7:G13"/>
    <mergeCell ref="G16:G19"/>
    <mergeCell ref="G21:G24"/>
    <mergeCell ref="G26:G28"/>
    <mergeCell ref="F7:F13"/>
    <mergeCell ref="F26:F28"/>
    <mergeCell ref="E26:E28"/>
    <mergeCell ref="D26:D28"/>
    <mergeCell ref="C26:C28"/>
    <mergeCell ref="B26:B28"/>
    <mergeCell ref="E29:E31"/>
    <mergeCell ref="F29:F31"/>
  </mergeCells>
  <pageMargins left="0.7" right="0.7" top="0.78740157499999996" bottom="0.78740157499999996" header="0.3" footer="0.3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Bilance</vt:lpstr>
      <vt:lpstr>Doprava</vt:lpstr>
      <vt:lpstr>ZTI</vt:lpstr>
      <vt:lpstr>Plyn</vt:lpstr>
      <vt:lpstr>EL</vt:lpstr>
      <vt:lpstr>Investice</vt:lpstr>
      <vt:lpstr>Bilance!Oblast_tisku</vt:lpstr>
      <vt:lpstr>Doprava!Oblast_tisku</vt:lpstr>
      <vt:lpstr>EL!Oblast_tisku</vt:lpstr>
      <vt:lpstr>Investice!Oblast_tisku</vt:lpstr>
      <vt:lpstr>Plyn!Oblast_tisku</vt:lpstr>
      <vt:lpstr>ZTI!Oblast_tisku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Cheremnykh</dc:creator>
  <cp:lastModifiedBy>Josef Mareš</cp:lastModifiedBy>
  <cp:lastPrinted>2024-08-28T07:49:22Z</cp:lastPrinted>
  <dcterms:created xsi:type="dcterms:W3CDTF">2024-08-15T15:16:33Z</dcterms:created>
  <dcterms:modified xsi:type="dcterms:W3CDTF">2024-12-03T18:45:39Z</dcterms:modified>
</cp:coreProperties>
</file>